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dvigal Kone - OP - 48m\OBJAVA (50)\"/>
    </mc:Choice>
  </mc:AlternateContent>
  <xr:revisionPtr revIDLastSave="0" documentId="13_ncr:1_{5C889FAE-5087-4096-9007-A8A97B4BEBD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dsklop 1" sheetId="2" r:id="rId1"/>
    <sheet name="Podsklop 2 " sheetId="1" r:id="rId2"/>
    <sheet name="Rekapitulacija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" l="1"/>
  <c r="C21" i="3"/>
  <c r="H71" i="2"/>
  <c r="H72" i="2"/>
  <c r="H73" i="2"/>
  <c r="G23" i="2"/>
  <c r="H23" i="2" s="1"/>
  <c r="G22" i="2"/>
  <c r="H22" i="2" s="1"/>
  <c r="G77" i="2"/>
  <c r="H77" i="2" s="1"/>
  <c r="G76" i="2"/>
  <c r="H76" i="2" s="1"/>
  <c r="G75" i="2"/>
  <c r="H75" i="2" s="1"/>
  <c r="G74" i="2"/>
  <c r="H74" i="2" s="1"/>
  <c r="G73" i="2"/>
  <c r="G72" i="2"/>
  <c r="G71" i="2"/>
  <c r="G70" i="2"/>
  <c r="H70" i="2" s="1"/>
  <c r="G69" i="2"/>
  <c r="H69" i="2" s="1"/>
  <c r="G24" i="1"/>
  <c r="H24" i="1" s="1"/>
  <c r="G30" i="1" s="1"/>
  <c r="H24" i="2" l="1"/>
  <c r="G25" i="1"/>
  <c r="G29" i="1" s="1"/>
  <c r="C23" i="3"/>
  <c r="G68" i="2" l="1"/>
  <c r="H68" i="2" s="1"/>
  <c r="G67" i="2"/>
  <c r="H67" i="2" s="1"/>
  <c r="G66" i="2"/>
  <c r="H66" i="2" s="1"/>
  <c r="G65" i="2"/>
  <c r="H65" i="2" s="1"/>
  <c r="G64" i="2"/>
  <c r="H64" i="2" s="1"/>
  <c r="G63" i="2"/>
  <c r="H63" i="2" s="1"/>
  <c r="G62" i="2"/>
  <c r="H62" i="2" s="1"/>
  <c r="G61" i="2"/>
  <c r="H61" i="2" s="1"/>
  <c r="G60" i="2"/>
  <c r="H60" i="2" s="1"/>
  <c r="G59" i="2"/>
  <c r="H59" i="2" s="1"/>
  <c r="G58" i="2"/>
  <c r="H58" i="2" s="1"/>
  <c r="G57" i="2"/>
  <c r="H57" i="2" s="1"/>
  <c r="G56" i="2"/>
  <c r="H56" i="2" s="1"/>
  <c r="G55" i="2"/>
  <c r="H55" i="2" s="1"/>
  <c r="G54" i="2"/>
  <c r="H54" i="2" s="1"/>
  <c r="G53" i="2"/>
  <c r="H53" i="2" s="1"/>
  <c r="G52" i="2"/>
  <c r="H52" i="2" s="1"/>
  <c r="G51" i="2"/>
  <c r="H51" i="2" s="1"/>
  <c r="G50" i="2"/>
  <c r="H50" i="2" s="1"/>
  <c r="G49" i="2"/>
  <c r="H49" i="2" s="1"/>
  <c r="G48" i="2"/>
  <c r="H48" i="2" s="1"/>
  <c r="G47" i="2"/>
  <c r="H47" i="2" s="1"/>
  <c r="G46" i="2"/>
  <c r="H46" i="2" s="1"/>
  <c r="G45" i="2"/>
  <c r="H45" i="2" s="1"/>
  <c r="G44" i="2"/>
  <c r="H44" i="2" s="1"/>
  <c r="G43" i="2"/>
  <c r="H43" i="2" s="1"/>
  <c r="G42" i="2"/>
  <c r="H42" i="2" s="1"/>
  <c r="G41" i="2"/>
  <c r="H41" i="2" s="1"/>
  <c r="G40" i="2"/>
  <c r="H40" i="2" s="1"/>
  <c r="G39" i="2"/>
  <c r="H39" i="2" s="1"/>
  <c r="G38" i="2"/>
  <c r="H38" i="2" s="1"/>
  <c r="G37" i="2"/>
  <c r="H37" i="2" s="1"/>
  <c r="G36" i="2"/>
  <c r="H36" i="2" s="1"/>
  <c r="G35" i="2"/>
  <c r="H35" i="2" s="1"/>
  <c r="G34" i="2"/>
  <c r="H34" i="2" s="1"/>
  <c r="G33" i="2"/>
  <c r="H33" i="2" s="1"/>
  <c r="G32" i="2"/>
  <c r="H32" i="2" s="1"/>
  <c r="G31" i="2"/>
  <c r="H31" i="2" s="1"/>
  <c r="G30" i="2"/>
  <c r="H30" i="2" s="1"/>
  <c r="G29" i="2"/>
  <c r="H29" i="2" s="1"/>
  <c r="G28" i="2"/>
  <c r="H28" i="2" l="1"/>
  <c r="H78" i="2" s="1"/>
  <c r="G82" i="2" s="1"/>
  <c r="G78" i="2"/>
  <c r="G24" i="2"/>
  <c r="G81" i="2" l="1"/>
  <c r="G83" i="2" l="1"/>
  <c r="G31" i="1"/>
</calcChain>
</file>

<file path=xl/sharedStrings.xml><?xml version="1.0" encoding="utf-8"?>
<sst xmlns="http://schemas.openxmlformats.org/spreadsheetml/2006/main" count="250" uniqueCount="162">
  <si>
    <t>Zap.št.</t>
  </si>
  <si>
    <t>količina</t>
  </si>
  <si>
    <t>Skupaj brez DDV (EUR)</t>
  </si>
  <si>
    <t>1.</t>
  </si>
  <si>
    <t>kos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</si>
  <si>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</si>
  <si>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</si>
  <si>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</si>
  <si>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</si>
  <si>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</si>
  <si>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</si>
  <si>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</si>
  <si>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</si>
  <si>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</si>
  <si>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</si>
  <si>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</si>
  <si>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</si>
  <si>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</si>
  <si>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</si>
  <si>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</si>
  <si>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</si>
  <si>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</si>
  <si>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</si>
  <si>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</si>
  <si>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</si>
  <si>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</si>
  <si>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</si>
  <si>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</si>
  <si>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</si>
  <si>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</si>
  <si>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</si>
  <si>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</si>
  <si>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</si>
  <si>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</si>
  <si>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</si>
  <si>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</si>
  <si>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</si>
  <si>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</si>
  <si>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</si>
  <si>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</si>
  <si>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</si>
  <si>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</si>
  <si>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</si>
  <si>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</si>
  <si>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</si>
  <si>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SKUPAJ REZERVNI DELI V EUR</t>
  </si>
  <si>
    <t>REZERVNI DELI</t>
  </si>
  <si>
    <t>ura</t>
  </si>
  <si>
    <t>Vrednosti v obrazcu so okvirne in predvidene za obdobje enega leta.</t>
  </si>
  <si>
    <t>PONUDNIK:</t>
  </si>
  <si>
    <t>Datum: _______________________</t>
  </si>
  <si>
    <t>Številka ponudbe: ___________________</t>
  </si>
  <si>
    <t>prihod</t>
  </si>
  <si>
    <t>OPIS</t>
  </si>
  <si>
    <t>Končna vrednost ponudbe v EUR brez DDV</t>
  </si>
  <si>
    <t>Žig in podpis ponudnika:</t>
  </si>
  <si>
    <t xml:space="preserve">PREDRAČUN – Podsklop 1 </t>
  </si>
  <si>
    <t xml:space="preserve"> Cena na EM brez DDV (EUR)</t>
  </si>
  <si>
    <t>EM</t>
  </si>
  <si>
    <t>Skupaj vrednost brez DDV (EUR)</t>
  </si>
  <si>
    <t xml:space="preserve">PREDRAČUN – Podsklop 2 </t>
  </si>
  <si>
    <t>PREDRAČUN – REKAPITULACIJA</t>
  </si>
  <si>
    <r>
      <t xml:space="preserve">PREDRAČUN – Podsklop 1 </t>
    </r>
    <r>
      <rPr>
        <b/>
        <sz val="10"/>
        <color theme="1"/>
        <rFont val="Arial"/>
        <family val="2"/>
        <charset val="238"/>
      </rPr>
      <t>(SKUPNA VREDNOST ZA PODSKLOP 1)</t>
    </r>
  </si>
  <si>
    <r>
      <t xml:space="preserve">PREDRAČUN – Podsklop 2 </t>
    </r>
    <r>
      <rPr>
        <b/>
        <sz val="10"/>
        <color theme="1"/>
        <rFont val="Arial"/>
        <family val="2"/>
        <charset val="238"/>
      </rPr>
      <t>(SKUPNA VREDNOST ZA PODSKLOP 2)</t>
    </r>
  </si>
  <si>
    <t>VZDRŽEVANJE DVIGAL PROIZVAJALCA KONE – korektivno vzdrževanje in rezervni deli</t>
  </si>
  <si>
    <t>KOREKTIVNO VZDRŽEVANJE</t>
  </si>
  <si>
    <t xml:space="preserve">2. </t>
  </si>
  <si>
    <t>Cena prihoda servisnega tehnika na lokacijo naročnika. V ceno so všteti potni stroški (kilometrina), dnevnica, stroški servisnega tehnika na poti ter drugi stroški.</t>
  </si>
  <si>
    <t>Cena delovne ure servisnega tehnika.</t>
  </si>
  <si>
    <t>KOREKTIVNO VZDRŽEVANJE SKUPAJ V EUR</t>
  </si>
  <si>
    <t>Predvideni potrebni rezervni deli za popravila dvigal:</t>
  </si>
  <si>
    <t>Opis dela:</t>
  </si>
  <si>
    <t>mesec</t>
  </si>
  <si>
    <t>Opis dela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</si>
  <si>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</si>
  <si>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</si>
  <si>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</si>
  <si>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</si>
  <si>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</si>
  <si>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</si>
  <si>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</si>
  <si>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</si>
  <si>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</si>
  <si>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Sestav PIT STOP stikala/SOH/gumba za luč</t>
  </si>
  <si>
    <t>Sestav LCECCBe</t>
  </si>
  <si>
    <t>Magnetni senzor, 250V AC 1A 50W, dolžina 3m</t>
  </si>
  <si>
    <t>Magnetni senzor, 100V DC, 150V AC, premer 12mm</t>
  </si>
  <si>
    <t>Spojka AMD010 za vodilo</t>
  </si>
  <si>
    <t>Ohišje vratnega kontakta A1ZP</t>
  </si>
  <si>
    <t>Mostični vratni kontakt, 230V AC, 2A</t>
  </si>
  <si>
    <t>Komplet za pritrditev in vodilni čevelj za vrata kabine</t>
  </si>
  <si>
    <t>Pogonska enota</t>
  </si>
  <si>
    <t>Valjček, premer 41mm, širina 10mm</t>
  </si>
  <si>
    <t>Valjček za vrata, premer 50mm</t>
  </si>
  <si>
    <t>Servisni komplet AMDC1 R1 za vrata kabine</t>
  </si>
  <si>
    <t>Stikalo vratnega kontakta, 230V AC, 2A</t>
  </si>
  <si>
    <t>Napetostna vzmet, premer 7,9/6,1mm, dolžina 51mm</t>
  </si>
  <si>
    <t>Baterija, svinčeno-kislinska, 12V, 7Ah</t>
  </si>
  <si>
    <t>Sestav LCE FCB</t>
  </si>
  <si>
    <t>Sestav LCEOPT</t>
  </si>
  <si>
    <t>Tiskano vezje LCE230</t>
  </si>
  <si>
    <t>Tiskano vezje LCECPU NC, različica V3F18</t>
  </si>
  <si>
    <t>Tiskano vezje LOPCB LCE</t>
  </si>
  <si>
    <t>Pogonski modul, V3F16L, 400V, 12A</t>
  </si>
  <si>
    <t>Varistor, 275/350V, 71J@2ms, 4500A, premer 14mm</t>
  </si>
  <si>
    <t>Osnova kabinskega gumba DOB F2KKIB, jantarna</t>
  </si>
  <si>
    <t>Osnova kabinskega gumba F2KKIB</t>
  </si>
  <si>
    <t>Osnova kabinskega gumba F2KKIBW, izhodno nadstropje</t>
  </si>
  <si>
    <t>Osnova pristajalnega gumba PB/DC/FC, končna nadstropja</t>
  </si>
  <si>
    <t>Osnova pristajalnega gumba FC, sekundarna</t>
  </si>
  <si>
    <t>Tiskano vezje F2KMUL, komandna plošča kabine</t>
  </si>
  <si>
    <t>Tiskano vezje F2KHDM, HLI, pikslasta matrika, jantarna</t>
  </si>
  <si>
    <t>Tipka, siva, taktilni simbol 1</t>
  </si>
  <si>
    <t>Tipka, siva, taktilni simbol puščica gor</t>
  </si>
  <si>
    <t>Tipka, siva, taktilni simbol zvonec</t>
  </si>
  <si>
    <t>Tipka, siva, taktilni simbol zapiranje vrat</t>
  </si>
  <si>
    <t>Tipka, siva, taktilni simbol odpiranje vrat</t>
  </si>
  <si>
    <t>Tipka, siva, taktilni simbol glavnega izhoda (P)</t>
  </si>
  <si>
    <t>Potisni gumb, kovinski, simbol puščice</t>
  </si>
  <si>
    <t>Potisni gumb LCE, dvobarven, simbol alarma</t>
  </si>
  <si>
    <t>Tipka, siva, taktilni simbol – prazna</t>
  </si>
  <si>
    <t>Tahometer REO444L B 1x60 CA 11X30</t>
  </si>
  <si>
    <t>Tiskano vezje, enojni potisni gumb, revizija 1.0</t>
  </si>
  <si>
    <t>Tiskano vezje, dvojni potisni gumb, revizija 1.0</t>
  </si>
  <si>
    <t>Potisni gumb, kovinski</t>
  </si>
  <si>
    <t>Komplet za nadgradnjo KDL16S za V3F16L</t>
  </si>
  <si>
    <t>Komplet zamenjave AMD D1 do D10</t>
  </si>
  <si>
    <t>Vodilni čevelj, AMD, vratna plošča 1</t>
  </si>
  <si>
    <t>Drsni čevelj SSK</t>
  </si>
  <si>
    <t>Baterija, 12V, 7Ah</t>
  </si>
  <si>
    <t>Vrv za zapiralno utež, premer 100mm, dolžina 2500mm</t>
  </si>
  <si>
    <t>Komplet za zamenjavo UCMP KDL16R za V3F16ES</t>
  </si>
  <si>
    <t>VZDRŽEVANJE DVIGAL PROIZVAJALCA KONE</t>
  </si>
  <si>
    <t>Stopnja DDV (%)</t>
  </si>
  <si>
    <t>Skupna vrednost za podsklop 1 brez DDV - 1 letno obdobje</t>
  </si>
  <si>
    <t xml:space="preserve">Vrednost DDV </t>
  </si>
  <si>
    <t>Skupna vrednost za podsklop 2 brez DDV - 1 letno obdobje</t>
  </si>
  <si>
    <t>Skupaj vrednost za podsklop 1 z DDV - 1 letno obdobje</t>
  </si>
  <si>
    <t>Skupaj vrednost za podsklop 2 z DDV - 1 letno obdobje</t>
  </si>
  <si>
    <t>skupna letna vrednost brez DDV (v EUR)</t>
  </si>
  <si>
    <t>REDNO  VZDRŽEVANJE DVIGAL</t>
  </si>
  <si>
    <t>VZDRŽEVANJE DVIGAL PROIZVAJALCA KONE - redno vzdrževanje dvigal</t>
  </si>
  <si>
    <t>Okvirni sporazum se sklepa za obdobje štirih (4) let.</t>
  </si>
  <si>
    <t>Opombe:</t>
  </si>
  <si>
    <t>vrvno dvigalo, dvigalo za prevoz bolnikov; PSIHIATRIJA; ser. št. 26162</t>
  </si>
  <si>
    <t>vrvno dvigalo, dvigalo za prevoz bolnikov; PSIHIATRIJA; ser. št. 26163</t>
  </si>
  <si>
    <t>1.a</t>
  </si>
  <si>
    <t>1.b</t>
  </si>
  <si>
    <t>1.c</t>
  </si>
  <si>
    <t>vrvno dvigalo, dvigalo za prevoz oseb;                  DIALIZA; ser. št. 11149157</t>
  </si>
  <si>
    <t>1.č</t>
  </si>
  <si>
    <t>1.d</t>
  </si>
  <si>
    <t>1.e</t>
  </si>
  <si>
    <t>Specifikacija posamezne cene za mesečno vzdrževanja dvigal</t>
  </si>
  <si>
    <t>kom</t>
  </si>
  <si>
    <t xml:space="preserve">kom </t>
  </si>
  <si>
    <t xml:space="preserve">Redno mesečno vzdrževanje komplet 6 dvigal </t>
  </si>
  <si>
    <t>Skupna vrednost brez DDV v EUR</t>
  </si>
  <si>
    <t>Cena na EM brez DDV (EUR)</t>
  </si>
  <si>
    <t>cena na EM brez DDV</t>
  </si>
  <si>
    <t xml:space="preserve">V kolikor ponudnik cene ne vpiše, se šteje, da je nevpisana cena enaka nič (0,00) EUR in jo ponudnik ponuja brezplačno. </t>
  </si>
  <si>
    <t xml:space="preserve">Ponudnik vpiše za vsako pozicijo v predračunu ceno v EUR, in sicer zaokroženo na dve (2) decimalni mesti.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</si>
</sst>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49" fontId="3" fillId="0" borderId="0" xfId="0" applyNumberFormat="1" applyFont="1"/>
    <xf numFmtId="14" fontId="4" fillId="0" borderId="0" xfId="0" applyNumberFormat="1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9" fillId="0" borderId="1" xfId="0" applyNumberFormat="1" applyFont="1" applyBorder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2" fillId="0" borderId="0" xfId="0" applyFont="1"/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2" fontId="9" fillId="0" borderId="1" xfId="0" applyNumberFormat="1" applyFont="1" applyBorder="1" applyAlignment="1">
      <alignment vertical="center"/>
    </xf>
    <xf numFmtId="0" fontId="9" fillId="0" borderId="1" xfId="0" applyFont="1" applyBorder="1"/>
    <xf numFmtId="2" fontId="11" fillId="3" borderId="1" xfId="0" applyNumberFormat="1" applyFont="1" applyFill="1" applyBorder="1" applyAlignment="1">
      <alignment vertical="center"/>
    </xf>
    <xf numFmtId="2" fontId="22" fillId="0" borderId="0" xfId="0" applyNumberFormat="1" applyFont="1"/>
    <xf numFmtId="49" fontId="3" fillId="0" borderId="5" xfId="0" applyNumberFormat="1" applyFont="1" applyBorder="1" applyProtection="1"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9" fontId="5" fillId="0" borderId="0" xfId="0" applyNumberFormat="1" applyFont="1"/>
    <xf numFmtId="0" fontId="7" fillId="0" borderId="0" xfId="0" applyFont="1"/>
    <xf numFmtId="0" fontId="11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2" fontId="11" fillId="0" borderId="0" xfId="0" applyNumberFormat="1" applyFont="1"/>
    <xf numFmtId="2" fontId="10" fillId="5" borderId="1" xfId="0" applyNumberFormat="1" applyFont="1" applyFill="1" applyBorder="1" applyAlignment="1">
      <alignment vertical="center"/>
    </xf>
    <xf numFmtId="2" fontId="10" fillId="0" borderId="0" xfId="0" applyNumberFormat="1" applyFont="1"/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2" fontId="10" fillId="0" borderId="0" xfId="0" applyNumberFormat="1" applyFont="1" applyAlignment="1">
      <alignment vertical="center"/>
    </xf>
    <xf numFmtId="0" fontId="9" fillId="0" borderId="5" xfId="0" applyFont="1" applyBorder="1"/>
    <xf numFmtId="0" fontId="11" fillId="0" borderId="0" xfId="0" applyFont="1"/>
    <xf numFmtId="0" fontId="13" fillId="0" borderId="0" xfId="0" applyFont="1"/>
    <xf numFmtId="0" fontId="12" fillId="0" borderId="0" xfId="0" applyFont="1"/>
    <xf numFmtId="0" fontId="7" fillId="0" borderId="0" xfId="0" applyFont="1" applyAlignment="1">
      <alignment horizontal="left" indent="5"/>
    </xf>
    <xf numFmtId="0" fontId="17" fillId="0" borderId="0" xfId="0" applyFont="1" applyAlignment="1">
      <alignment horizontal="left" indent="5"/>
    </xf>
    <xf numFmtId="0" fontId="6" fillId="0" borderId="0" xfId="0" applyFont="1"/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8" fillId="0" borderId="1" xfId="0" applyFont="1" applyBorder="1" applyAlignment="1">
      <alignment horizontal="center" vertical="center" wrapText="1"/>
    </xf>
    <xf numFmtId="0" fontId="22" fillId="4" borderId="0" xfId="0" applyFont="1" applyFill="1"/>
    <xf numFmtId="2" fontId="10" fillId="5" borderId="1" xfId="0" applyNumberFormat="1" applyFont="1" applyFill="1" applyBorder="1"/>
    <xf numFmtId="0" fontId="20" fillId="3" borderId="1" xfId="0" applyFont="1" applyFill="1" applyBorder="1" applyAlignment="1">
      <alignment horizontal="center"/>
    </xf>
    <xf numFmtId="2" fontId="9" fillId="0" borderId="0" xfId="0" applyNumberFormat="1" applyFont="1"/>
    <xf numFmtId="0" fontId="6" fillId="0" borderId="1" xfId="0" applyFont="1" applyBorder="1"/>
    <xf numFmtId="0" fontId="14" fillId="0" borderId="2" xfId="0" applyFont="1" applyBorder="1" applyAlignment="1">
      <alignment horizontal="center" vertical="center" wrapText="1"/>
    </xf>
    <xf numFmtId="0" fontId="19" fillId="0" borderId="0" xfId="0" applyFont="1"/>
    <xf numFmtId="0" fontId="9" fillId="0" borderId="0" xfId="0" applyFont="1" applyAlignment="1">
      <alignment wrapText="1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3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left" wrapText="1" indent="8"/>
    </xf>
    <xf numFmtId="0" fontId="17" fillId="0" borderId="0" xfId="0" applyFont="1" applyAlignment="1">
      <alignment horizontal="left" wrapText="1" indent="8"/>
    </xf>
    <xf numFmtId="0" fontId="11" fillId="0" borderId="0" xfId="0" applyFont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 indent="5"/>
    </xf>
    <xf numFmtId="0" fontId="0" fillId="3" borderId="3" xfId="0" applyFill="1" applyBorder="1" applyAlignment="1">
      <alignment horizontal="left" vertical="center" indent="5"/>
    </xf>
    <xf numFmtId="0" fontId="0" fillId="3" borderId="4" xfId="0" applyFill="1" applyBorder="1" applyAlignment="1">
      <alignment horizontal="left" vertical="center" indent="5"/>
    </xf>
    <xf numFmtId="0" fontId="11" fillId="2" borderId="2" xfId="0" applyFont="1" applyFill="1" applyBorder="1" applyAlignment="1">
      <alignment horizontal="left" vertical="center" wrapText="1" indent="5"/>
    </xf>
    <xf numFmtId="0" fontId="0" fillId="2" borderId="3" xfId="0" applyFill="1" applyBorder="1" applyAlignment="1">
      <alignment horizontal="left" vertical="center" indent="5"/>
    </xf>
    <xf numFmtId="0" fontId="0" fillId="2" borderId="4" xfId="0" applyFill="1" applyBorder="1" applyAlignment="1">
      <alignment horizontal="left" vertical="center" indent="5"/>
    </xf>
    <xf numFmtId="0" fontId="11" fillId="2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0" fillId="5" borderId="2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3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10" fillId="5" borderId="2" xfId="0" applyFont="1" applyFill="1" applyBorder="1" applyAlignment="1">
      <alignment vertical="center"/>
    </xf>
    <xf numFmtId="0" fontId="18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21" fillId="5" borderId="3" xfId="0" applyFont="1" applyFill="1" applyBorder="1" applyAlignment="1">
      <alignment vertical="center" wrapText="1"/>
    </xf>
    <xf numFmtId="0" fontId="21" fillId="5" borderId="3" xfId="0" applyFont="1" applyFill="1" applyBorder="1" applyAlignment="1">
      <alignment vertical="center"/>
    </xf>
    <xf numFmtId="0" fontId="21" fillId="5" borderId="4" xfId="0" applyFont="1" applyFill="1" applyBorder="1" applyAlignment="1">
      <alignment vertical="center"/>
    </xf>
    <xf numFmtId="2" fontId="9" fillId="0" borderId="1" xfId="0" applyNumberFormat="1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94"/>
  <sheetViews>
    <sheetView view="pageLayout" topLeftCell="A42" zoomScaleNormal="100" workbookViewId="0">
      <selection activeCell="E28" sqref="E28:F77"/>
    </sheetView>
  </sheetViews>
  <sheetFormatPr defaultRowHeight="14.25" x14ac:dyDescent="0.2"/>
  <cols>
    <col min="1" max="1" width="5.85546875" style="13" customWidth="1"/>
    <col min="2" max="2" width="36.5703125" style="13" customWidth="1"/>
    <col min="3" max="3" width="6.42578125" style="13" customWidth="1"/>
    <col min="4" max="4" width="8.28515625" style="13" customWidth="1"/>
    <col min="5" max="5" width="26" style="13" customWidth="1"/>
    <col min="6" max="6" width="9" style="13" customWidth="1"/>
    <col min="7" max="7" width="22.5703125" style="13" customWidth="1"/>
    <col min="8" max="8" width="12.140625" style="13" bestFit="1" customWidth="1"/>
    <col min="9" max="16384" width="9.140625" style="13"/>
  </cols>
  <sheetData>
    <row r="1" spans="1:9" s="1" customFormat="1" ht="12.75" x14ac:dyDescent="0.2">
      <c r="B1" s="2"/>
      <c r="C1" s="3"/>
      <c r="I1" s="4"/>
    </row>
    <row r="2" spans="1:9" s="1" customFormat="1" ht="12.75" x14ac:dyDescent="0.2">
      <c r="B2" s="2"/>
      <c r="C2" s="3"/>
      <c r="I2" s="4"/>
    </row>
    <row r="3" spans="1:9" s="5" customFormat="1" ht="12.75" x14ac:dyDescent="0.2">
      <c r="B3" s="6" t="s">
        <v>49</v>
      </c>
      <c r="C3" s="7"/>
      <c r="D3" s="7"/>
      <c r="E3" s="7"/>
      <c r="F3" s="7"/>
      <c r="I3" s="4"/>
    </row>
    <row r="4" spans="1:9" s="5" customFormat="1" ht="20.25" customHeight="1" x14ac:dyDescent="0.2">
      <c r="B4" s="27"/>
      <c r="C4" s="28"/>
      <c r="D4" s="29"/>
      <c r="E4" s="8"/>
      <c r="F4" s="8"/>
      <c r="G4" s="8"/>
      <c r="I4" s="4"/>
    </row>
    <row r="5" spans="1:9" s="5" customFormat="1" ht="20.25" customHeight="1" x14ac:dyDescent="0.2">
      <c r="B5" s="27"/>
      <c r="C5" s="28"/>
      <c r="D5" s="29"/>
      <c r="E5" s="9"/>
      <c r="F5" s="9"/>
      <c r="G5" s="9"/>
      <c r="I5" s="4"/>
    </row>
    <row r="6" spans="1:9" s="5" customFormat="1" ht="20.25" customHeight="1" x14ac:dyDescent="0.2">
      <c r="B6" s="27"/>
      <c r="C6" s="28"/>
      <c r="D6" s="29"/>
      <c r="E6" s="8"/>
      <c r="F6" s="8"/>
      <c r="G6" s="8"/>
      <c r="I6" s="4"/>
    </row>
    <row r="7" spans="1:9" s="5" customFormat="1" ht="20.25" customHeight="1" x14ac:dyDescent="0.2">
      <c r="B7" s="10"/>
      <c r="C7" s="7"/>
      <c r="E7" s="8"/>
      <c r="F7" s="8"/>
      <c r="G7" s="8"/>
      <c r="I7" s="4"/>
    </row>
    <row r="8" spans="1:9" s="5" customFormat="1" ht="20.25" customHeight="1" x14ac:dyDescent="0.2">
      <c r="B8" s="10"/>
      <c r="C8" s="7"/>
      <c r="E8" s="8"/>
      <c r="F8" s="8"/>
      <c r="G8" s="8"/>
      <c r="I8" s="4"/>
    </row>
    <row r="9" spans="1:9" s="5" customFormat="1" ht="12.75" x14ac:dyDescent="0.2">
      <c r="B9" s="10"/>
      <c r="C9" s="7"/>
      <c r="I9" s="4"/>
    </row>
    <row r="10" spans="1:9" s="5" customFormat="1" ht="20.25" customHeight="1" x14ac:dyDescent="0.2">
      <c r="B10" s="30" t="s">
        <v>51</v>
      </c>
      <c r="C10" s="7"/>
      <c r="G10" s="8"/>
      <c r="I10" s="4"/>
    </row>
    <row r="11" spans="1:9" s="5" customFormat="1" ht="20.25" customHeight="1" x14ac:dyDescent="0.2">
      <c r="B11" s="30" t="s">
        <v>50</v>
      </c>
      <c r="C11" s="7"/>
      <c r="E11" s="11"/>
      <c r="F11" s="11"/>
      <c r="I11" s="4"/>
    </row>
    <row r="12" spans="1:9" s="5" customFormat="1" ht="20.25" customHeight="1" x14ac:dyDescent="0.2">
      <c r="B12" s="6"/>
      <c r="C12" s="7"/>
      <c r="E12" s="11"/>
      <c r="F12" s="11"/>
      <c r="I12" s="4"/>
    </row>
    <row r="13" spans="1:9" s="5" customFormat="1" ht="20.25" customHeight="1" x14ac:dyDescent="0.2">
      <c r="B13" s="6"/>
      <c r="C13" s="7"/>
      <c r="E13" s="11"/>
      <c r="F13" s="11"/>
      <c r="I13" s="4"/>
    </row>
    <row r="14" spans="1:9" s="1" customFormat="1" ht="12.75" x14ac:dyDescent="0.2">
      <c r="B14" s="2"/>
      <c r="C14" s="3"/>
      <c r="I14" s="4"/>
    </row>
    <row r="15" spans="1:9" s="1" customFormat="1" ht="12.75" x14ac:dyDescent="0.2">
      <c r="B15" s="2"/>
      <c r="C15" s="3"/>
      <c r="I15" s="4"/>
    </row>
    <row r="16" spans="1:9" s="1" customFormat="1" ht="15.75" x14ac:dyDescent="0.25">
      <c r="A16" s="76" t="s">
        <v>56</v>
      </c>
      <c r="B16" s="77"/>
      <c r="C16" s="77"/>
      <c r="D16" s="77"/>
      <c r="E16" s="77"/>
      <c r="F16" s="77"/>
      <c r="G16" s="77"/>
      <c r="H16" s="77"/>
      <c r="I16" s="4"/>
    </row>
    <row r="17" spans="1:9" s="1" customFormat="1" ht="15" x14ac:dyDescent="0.25">
      <c r="B17" s="33"/>
      <c r="C17" s="3"/>
      <c r="I17" s="4"/>
    </row>
    <row r="18" spans="1:9" ht="37.5" customHeight="1" x14ac:dyDescent="0.3">
      <c r="A18" s="78" t="s">
        <v>64</v>
      </c>
      <c r="B18" s="79"/>
      <c r="C18" s="79"/>
      <c r="D18" s="79"/>
      <c r="E18" s="79"/>
      <c r="F18" s="79"/>
      <c r="G18" s="79"/>
      <c r="H18" s="34"/>
      <c r="I18" s="12"/>
    </row>
    <row r="19" spans="1:9" ht="15.75" x14ac:dyDescent="0.25">
      <c r="A19" s="14"/>
      <c r="B19" s="14"/>
      <c r="C19" s="14"/>
      <c r="D19" s="14"/>
      <c r="E19" s="14"/>
      <c r="F19" s="14"/>
    </row>
    <row r="20" spans="1:9" ht="45" x14ac:dyDescent="0.2">
      <c r="A20" s="17" t="s">
        <v>0</v>
      </c>
      <c r="B20" s="35" t="s">
        <v>65</v>
      </c>
      <c r="C20" s="19" t="s">
        <v>58</v>
      </c>
      <c r="D20" s="19" t="s">
        <v>1</v>
      </c>
      <c r="E20" s="17" t="s">
        <v>57</v>
      </c>
      <c r="F20" s="17" t="s">
        <v>133</v>
      </c>
      <c r="G20" s="17" t="s">
        <v>59</v>
      </c>
      <c r="H20" s="20"/>
    </row>
    <row r="21" spans="1:9" ht="15" x14ac:dyDescent="0.2">
      <c r="A21" s="84" t="s">
        <v>71</v>
      </c>
      <c r="B21" s="85"/>
      <c r="C21" s="85"/>
      <c r="D21" s="85"/>
      <c r="E21" s="85"/>
      <c r="F21" s="85"/>
      <c r="G21" s="86"/>
      <c r="H21" s="20"/>
    </row>
    <row r="22" spans="1:9" x14ac:dyDescent="0.2">
      <c r="A22" s="21" t="s">
        <v>3</v>
      </c>
      <c r="B22" s="22" t="s">
        <v>68</v>
      </c>
      <c r="C22" s="21" t="s">
        <v>47</v>
      </c>
      <c r="D22" s="21">
        <v>100</v>
      </c>
      <c r="E22" s="15">
        <v>0</v>
      </c>
      <c r="F22" s="15"/>
      <c r="G22" s="23">
        <f>D22*E22</f>
        <v>0</v>
      </c>
      <c r="H22" s="26">
        <f>G22*F22%</f>
        <v>0</v>
      </c>
    </row>
    <row r="23" spans="1:9" ht="71.25" x14ac:dyDescent="0.2">
      <c r="A23" s="21" t="s">
        <v>66</v>
      </c>
      <c r="B23" s="22" t="s">
        <v>67</v>
      </c>
      <c r="C23" s="21" t="s">
        <v>52</v>
      </c>
      <c r="D23" s="36">
        <v>50</v>
      </c>
      <c r="E23" s="15">
        <v>0</v>
      </c>
      <c r="F23" s="15"/>
      <c r="G23" s="23">
        <f>D23*E23</f>
        <v>0</v>
      </c>
      <c r="H23" s="26">
        <f>G23*F23%</f>
        <v>0</v>
      </c>
    </row>
    <row r="24" spans="1:9" ht="21" customHeight="1" x14ac:dyDescent="0.2">
      <c r="A24" s="24"/>
      <c r="B24" s="87" t="s">
        <v>69</v>
      </c>
      <c r="C24" s="74"/>
      <c r="D24" s="74"/>
      <c r="E24" s="74"/>
      <c r="F24" s="88"/>
      <c r="G24" s="37">
        <f>SUM(G22:G23)</f>
        <v>0</v>
      </c>
      <c r="H24" s="26">
        <f>SUM(H22:H23)</f>
        <v>0</v>
      </c>
    </row>
    <row r="25" spans="1:9" x14ac:dyDescent="0.2">
      <c r="H25" s="20"/>
    </row>
    <row r="26" spans="1:9" ht="45" x14ac:dyDescent="0.2">
      <c r="A26" s="17" t="s">
        <v>0</v>
      </c>
      <c r="B26" s="18" t="s">
        <v>46</v>
      </c>
      <c r="C26" s="19" t="s">
        <v>58</v>
      </c>
      <c r="D26" s="19" t="s">
        <v>1</v>
      </c>
      <c r="E26" s="17" t="s">
        <v>57</v>
      </c>
      <c r="F26" s="17" t="s">
        <v>133</v>
      </c>
      <c r="G26" s="17" t="s">
        <v>59</v>
      </c>
      <c r="H26" s="20"/>
    </row>
    <row r="27" spans="1:9" ht="19.5" customHeight="1" x14ac:dyDescent="0.2">
      <c r="A27" s="81" t="s">
        <v>70</v>
      </c>
      <c r="B27" s="82"/>
      <c r="C27" s="82"/>
      <c r="D27" s="82"/>
      <c r="E27" s="82"/>
      <c r="F27" s="82"/>
      <c r="G27" s="83"/>
      <c r="H27" s="20"/>
    </row>
    <row r="28" spans="1:9" ht="28.5" x14ac:dyDescent="0.2">
      <c r="A28" s="21" t="s">
        <v>3</v>
      </c>
      <c r="B28" s="22" t="s">
        <v>83</v>
      </c>
      <c r="C28" s="21" t="s">
        <v>4</v>
      </c>
      <c r="D28" s="21">
        <v>1</v>
      </c>
      <c r="E28" s="15">
        <v>0</v>
      </c>
      <c r="F28" s="15"/>
      <c r="G28" s="23">
        <f t="shared" ref="G28:G68" si="0">D28*E28</f>
        <v>0</v>
      </c>
      <c r="H28" s="20">
        <f>G28*F28%</f>
        <v>0</v>
      </c>
    </row>
    <row r="29" spans="1:9" x14ac:dyDescent="0.2">
      <c r="A29" s="21" t="s">
        <v>5</v>
      </c>
      <c r="B29" s="22" t="s">
        <v>84</v>
      </c>
      <c r="C29" s="21" t="s">
        <v>4</v>
      </c>
      <c r="D29" s="21">
        <v>1</v>
      </c>
      <c r="E29" s="15">
        <v>0</v>
      </c>
      <c r="F29" s="15"/>
      <c r="G29" s="23">
        <f t="shared" si="0"/>
        <v>0</v>
      </c>
      <c r="H29" s="20">
        <f t="shared" ref="H29:H77" si="1">G29*F29%</f>
        <v>0</v>
      </c>
    </row>
    <row r="30" spans="1:9" ht="28.5" x14ac:dyDescent="0.2">
      <c r="A30" s="21" t="s">
        <v>8</v>
      </c>
      <c r="B30" s="22" t="s">
        <v>85</v>
      </c>
      <c r="C30" s="21" t="s">
        <v>4</v>
      </c>
      <c r="D30" s="21">
        <v>1</v>
      </c>
      <c r="E30" s="15">
        <v>0</v>
      </c>
      <c r="F30" s="15"/>
      <c r="G30" s="23">
        <f t="shared" si="0"/>
        <v>0</v>
      </c>
      <c r="H30" s="20">
        <f t="shared" si="1"/>
        <v>0</v>
      </c>
    </row>
    <row r="31" spans="1:9" ht="28.5" x14ac:dyDescent="0.2">
      <c r="A31" s="21" t="s">
        <v>6</v>
      </c>
      <c r="B31" s="22" t="s">
        <v>86</v>
      </c>
      <c r="C31" s="21" t="s">
        <v>4</v>
      </c>
      <c r="D31" s="21">
        <v>1</v>
      </c>
      <c r="E31" s="15">
        <v>0</v>
      </c>
      <c r="F31" s="15"/>
      <c r="G31" s="23">
        <f t="shared" si="0"/>
        <v>0</v>
      </c>
      <c r="H31" s="20">
        <f t="shared" si="1"/>
        <v>0</v>
      </c>
    </row>
    <row r="32" spans="1:9" x14ac:dyDescent="0.2">
      <c r="A32" s="21" t="s">
        <v>7</v>
      </c>
      <c r="B32" s="22" t="s">
        <v>87</v>
      </c>
      <c r="C32" s="21" t="s">
        <v>4</v>
      </c>
      <c r="D32" s="21">
        <v>1</v>
      </c>
      <c r="E32" s="15">
        <v>0</v>
      </c>
      <c r="F32" s="15"/>
      <c r="G32" s="23">
        <f t="shared" si="0"/>
        <v>0</v>
      </c>
      <c r="H32" s="20">
        <f t="shared" si="1"/>
        <v>0</v>
      </c>
    </row>
    <row r="33" spans="1:8" x14ac:dyDescent="0.2">
      <c r="A33" s="21" t="s">
        <v>9</v>
      </c>
      <c r="B33" s="22" t="s">
        <v>88</v>
      </c>
      <c r="C33" s="21" t="s">
        <v>4</v>
      </c>
      <c r="D33" s="21">
        <v>1</v>
      </c>
      <c r="E33" s="15">
        <v>0</v>
      </c>
      <c r="F33" s="15"/>
      <c r="G33" s="23">
        <f t="shared" si="0"/>
        <v>0</v>
      </c>
      <c r="H33" s="20">
        <f t="shared" si="1"/>
        <v>0</v>
      </c>
    </row>
    <row r="34" spans="1:8" x14ac:dyDescent="0.2">
      <c r="A34" s="21" t="s">
        <v>10</v>
      </c>
      <c r="B34" s="22" t="s">
        <v>89</v>
      </c>
      <c r="C34" s="21" t="s">
        <v>4</v>
      </c>
      <c r="D34" s="21">
        <v>1</v>
      </c>
      <c r="E34" s="15">
        <v>0</v>
      </c>
      <c r="F34" s="15"/>
      <c r="G34" s="23">
        <f t="shared" si="0"/>
        <v>0</v>
      </c>
      <c r="H34" s="20">
        <f t="shared" si="1"/>
        <v>0</v>
      </c>
    </row>
    <row r="35" spans="1:8" ht="28.5" x14ac:dyDescent="0.2">
      <c r="A35" s="21" t="s">
        <v>11</v>
      </c>
      <c r="B35" s="22" t="s">
        <v>90</v>
      </c>
      <c r="C35" s="21" t="s">
        <v>4</v>
      </c>
      <c r="D35" s="21">
        <v>1</v>
      </c>
      <c r="E35" s="15">
        <v>0</v>
      </c>
      <c r="F35" s="15"/>
      <c r="G35" s="23">
        <f t="shared" si="0"/>
        <v>0</v>
      </c>
      <c r="H35" s="20">
        <f t="shared" si="1"/>
        <v>0</v>
      </c>
    </row>
    <row r="36" spans="1:8" x14ac:dyDescent="0.2">
      <c r="A36" s="21" t="s">
        <v>12</v>
      </c>
      <c r="B36" s="22" t="s">
        <v>91</v>
      </c>
      <c r="C36" s="21" t="s">
        <v>4</v>
      </c>
      <c r="D36" s="21">
        <v>1</v>
      </c>
      <c r="E36" s="15">
        <v>0</v>
      </c>
      <c r="F36" s="15"/>
      <c r="G36" s="23">
        <f t="shared" si="0"/>
        <v>0</v>
      </c>
      <c r="H36" s="20">
        <f t="shared" si="1"/>
        <v>0</v>
      </c>
    </row>
    <row r="37" spans="1:8" x14ac:dyDescent="0.2">
      <c r="A37" s="21" t="s">
        <v>13</v>
      </c>
      <c r="B37" s="22" t="s">
        <v>92</v>
      </c>
      <c r="C37" s="21" t="s">
        <v>4</v>
      </c>
      <c r="D37" s="21">
        <v>1</v>
      </c>
      <c r="E37" s="15">
        <v>0</v>
      </c>
      <c r="F37" s="15"/>
      <c r="G37" s="23">
        <f t="shared" si="0"/>
        <v>0</v>
      </c>
      <c r="H37" s="20">
        <f t="shared" si="1"/>
        <v>0</v>
      </c>
    </row>
    <row r="38" spans="1:8" x14ac:dyDescent="0.2">
      <c r="A38" s="21" t="s">
        <v>14</v>
      </c>
      <c r="B38" s="22" t="s">
        <v>93</v>
      </c>
      <c r="C38" s="21" t="s">
        <v>4</v>
      </c>
      <c r="D38" s="21">
        <v>1</v>
      </c>
      <c r="E38" s="15">
        <v>0</v>
      </c>
      <c r="F38" s="15"/>
      <c r="G38" s="23">
        <f t="shared" si="0"/>
        <v>0</v>
      </c>
      <c r="H38" s="20">
        <f t="shared" si="1"/>
        <v>0</v>
      </c>
    </row>
    <row r="39" spans="1:8" ht="28.5" x14ac:dyDescent="0.2">
      <c r="A39" s="21" t="s">
        <v>15</v>
      </c>
      <c r="B39" s="22" t="s">
        <v>94</v>
      </c>
      <c r="C39" s="21" t="s">
        <v>4</v>
      </c>
      <c r="D39" s="21">
        <v>1</v>
      </c>
      <c r="E39" s="15">
        <v>0</v>
      </c>
      <c r="F39" s="15"/>
      <c r="G39" s="23">
        <f t="shared" si="0"/>
        <v>0</v>
      </c>
      <c r="H39" s="20">
        <f t="shared" si="1"/>
        <v>0</v>
      </c>
    </row>
    <row r="40" spans="1:8" ht="28.5" x14ac:dyDescent="0.2">
      <c r="A40" s="21" t="s">
        <v>16</v>
      </c>
      <c r="B40" s="22" t="s">
        <v>95</v>
      </c>
      <c r="C40" s="21" t="s">
        <v>4</v>
      </c>
      <c r="D40" s="21">
        <v>1</v>
      </c>
      <c r="E40" s="15">
        <v>0</v>
      </c>
      <c r="F40" s="15"/>
      <c r="G40" s="23">
        <f t="shared" si="0"/>
        <v>0</v>
      </c>
      <c r="H40" s="20">
        <f t="shared" si="1"/>
        <v>0</v>
      </c>
    </row>
    <row r="41" spans="1:8" ht="28.5" x14ac:dyDescent="0.2">
      <c r="A41" s="21" t="s">
        <v>17</v>
      </c>
      <c r="B41" s="22" t="s">
        <v>96</v>
      </c>
      <c r="C41" s="21" t="s">
        <v>4</v>
      </c>
      <c r="D41" s="21">
        <v>1</v>
      </c>
      <c r="E41" s="15">
        <v>0</v>
      </c>
      <c r="F41" s="15"/>
      <c r="G41" s="23">
        <f t="shared" si="0"/>
        <v>0</v>
      </c>
      <c r="H41" s="20">
        <f t="shared" si="1"/>
        <v>0</v>
      </c>
    </row>
    <row r="42" spans="1:8" x14ac:dyDescent="0.2">
      <c r="A42" s="21" t="s">
        <v>18</v>
      </c>
      <c r="B42" s="22" t="s">
        <v>97</v>
      </c>
      <c r="C42" s="21" t="s">
        <v>4</v>
      </c>
      <c r="D42" s="21">
        <v>1</v>
      </c>
      <c r="E42" s="15">
        <v>0</v>
      </c>
      <c r="F42" s="15"/>
      <c r="G42" s="23">
        <f t="shared" si="0"/>
        <v>0</v>
      </c>
      <c r="H42" s="20">
        <f t="shared" si="1"/>
        <v>0</v>
      </c>
    </row>
    <row r="43" spans="1:8" x14ac:dyDescent="0.2">
      <c r="A43" s="21" t="s">
        <v>19</v>
      </c>
      <c r="B43" s="22" t="s">
        <v>98</v>
      </c>
      <c r="C43" s="21" t="s">
        <v>4</v>
      </c>
      <c r="D43" s="21">
        <v>1</v>
      </c>
      <c r="E43" s="15">
        <v>0</v>
      </c>
      <c r="F43" s="15"/>
      <c r="G43" s="23">
        <f t="shared" si="0"/>
        <v>0</v>
      </c>
      <c r="H43" s="20">
        <f t="shared" si="1"/>
        <v>0</v>
      </c>
    </row>
    <row r="44" spans="1:8" x14ac:dyDescent="0.2">
      <c r="A44" s="21" t="s">
        <v>20</v>
      </c>
      <c r="B44" s="22" t="s">
        <v>99</v>
      </c>
      <c r="C44" s="21" t="s">
        <v>4</v>
      </c>
      <c r="D44" s="21">
        <v>1</v>
      </c>
      <c r="E44" s="15">
        <v>0</v>
      </c>
      <c r="F44" s="15"/>
      <c r="G44" s="23">
        <f t="shared" si="0"/>
        <v>0</v>
      </c>
      <c r="H44" s="20">
        <f t="shared" si="1"/>
        <v>0</v>
      </c>
    </row>
    <row r="45" spans="1:8" x14ac:dyDescent="0.2">
      <c r="A45" s="21" t="s">
        <v>21</v>
      </c>
      <c r="B45" s="22" t="s">
        <v>100</v>
      </c>
      <c r="C45" s="21" t="s">
        <v>4</v>
      </c>
      <c r="D45" s="21">
        <v>1</v>
      </c>
      <c r="E45" s="15">
        <v>0</v>
      </c>
      <c r="F45" s="15"/>
      <c r="G45" s="23">
        <f t="shared" si="0"/>
        <v>0</v>
      </c>
      <c r="H45" s="20">
        <f t="shared" si="1"/>
        <v>0</v>
      </c>
    </row>
    <row r="46" spans="1:8" ht="28.5" x14ac:dyDescent="0.2">
      <c r="A46" s="21" t="s">
        <v>22</v>
      </c>
      <c r="B46" s="22" t="s">
        <v>101</v>
      </c>
      <c r="C46" s="21" t="s">
        <v>4</v>
      </c>
      <c r="D46" s="21">
        <v>1</v>
      </c>
      <c r="E46" s="15">
        <v>0</v>
      </c>
      <c r="F46" s="15"/>
      <c r="G46" s="23">
        <f t="shared" si="0"/>
        <v>0</v>
      </c>
      <c r="H46" s="20">
        <f t="shared" si="1"/>
        <v>0</v>
      </c>
    </row>
    <row r="47" spans="1:8" x14ac:dyDescent="0.2">
      <c r="A47" s="21" t="s">
        <v>23</v>
      </c>
      <c r="B47" s="22" t="s">
        <v>102</v>
      </c>
      <c r="C47" s="21" t="s">
        <v>4</v>
      </c>
      <c r="D47" s="21">
        <v>1</v>
      </c>
      <c r="E47" s="15">
        <v>0</v>
      </c>
      <c r="F47" s="15"/>
      <c r="G47" s="23">
        <f t="shared" si="0"/>
        <v>0</v>
      </c>
      <c r="H47" s="20">
        <f t="shared" si="1"/>
        <v>0</v>
      </c>
    </row>
    <row r="48" spans="1:8" x14ac:dyDescent="0.2">
      <c r="A48" s="21" t="s">
        <v>24</v>
      </c>
      <c r="B48" s="22" t="s">
        <v>103</v>
      </c>
      <c r="C48" s="21" t="s">
        <v>4</v>
      </c>
      <c r="D48" s="21">
        <v>1</v>
      </c>
      <c r="E48" s="15">
        <v>0</v>
      </c>
      <c r="F48" s="15"/>
      <c r="G48" s="23">
        <f t="shared" si="0"/>
        <v>0</v>
      </c>
      <c r="H48" s="20">
        <f t="shared" si="1"/>
        <v>0</v>
      </c>
    </row>
    <row r="49" spans="1:8" ht="28.5" x14ac:dyDescent="0.2">
      <c r="A49" s="21" t="s">
        <v>25</v>
      </c>
      <c r="B49" s="22" t="s">
        <v>104</v>
      </c>
      <c r="C49" s="21" t="s">
        <v>4</v>
      </c>
      <c r="D49" s="21">
        <v>1</v>
      </c>
      <c r="E49" s="15">
        <v>0</v>
      </c>
      <c r="F49" s="15"/>
      <c r="G49" s="23">
        <f t="shared" si="0"/>
        <v>0</v>
      </c>
      <c r="H49" s="20">
        <f t="shared" si="1"/>
        <v>0</v>
      </c>
    </row>
    <row r="50" spans="1:8" ht="28.5" x14ac:dyDescent="0.2">
      <c r="A50" s="21" t="s">
        <v>26</v>
      </c>
      <c r="B50" s="22" t="s">
        <v>105</v>
      </c>
      <c r="C50" s="21" t="s">
        <v>4</v>
      </c>
      <c r="D50" s="21">
        <v>1</v>
      </c>
      <c r="E50" s="15">
        <v>0</v>
      </c>
      <c r="F50" s="15"/>
      <c r="G50" s="23">
        <f t="shared" si="0"/>
        <v>0</v>
      </c>
      <c r="H50" s="20">
        <f t="shared" si="1"/>
        <v>0</v>
      </c>
    </row>
    <row r="51" spans="1:8" x14ac:dyDescent="0.2">
      <c r="A51" s="21" t="s">
        <v>27</v>
      </c>
      <c r="B51" s="22" t="s">
        <v>106</v>
      </c>
      <c r="C51" s="21" t="s">
        <v>4</v>
      </c>
      <c r="D51" s="21">
        <v>1</v>
      </c>
      <c r="E51" s="15">
        <v>0</v>
      </c>
      <c r="F51" s="15"/>
      <c r="G51" s="23">
        <f t="shared" si="0"/>
        <v>0</v>
      </c>
      <c r="H51" s="20">
        <f t="shared" si="1"/>
        <v>0</v>
      </c>
    </row>
    <row r="52" spans="1:8" ht="28.5" x14ac:dyDescent="0.2">
      <c r="A52" s="21" t="s">
        <v>28</v>
      </c>
      <c r="B52" s="22" t="s">
        <v>107</v>
      </c>
      <c r="C52" s="21" t="s">
        <v>4</v>
      </c>
      <c r="D52" s="21">
        <v>1</v>
      </c>
      <c r="E52" s="15">
        <v>0</v>
      </c>
      <c r="F52" s="15"/>
      <c r="G52" s="23">
        <f t="shared" si="0"/>
        <v>0</v>
      </c>
      <c r="H52" s="20">
        <f t="shared" si="1"/>
        <v>0</v>
      </c>
    </row>
    <row r="53" spans="1:8" ht="28.5" x14ac:dyDescent="0.2">
      <c r="A53" s="21" t="s">
        <v>29</v>
      </c>
      <c r="B53" s="22" t="s">
        <v>108</v>
      </c>
      <c r="C53" s="21" t="s">
        <v>4</v>
      </c>
      <c r="D53" s="21">
        <v>1</v>
      </c>
      <c r="E53" s="15">
        <v>0</v>
      </c>
      <c r="F53" s="15"/>
      <c r="G53" s="23">
        <f t="shared" si="0"/>
        <v>0</v>
      </c>
      <c r="H53" s="20">
        <f t="shared" si="1"/>
        <v>0</v>
      </c>
    </row>
    <row r="54" spans="1:8" ht="28.5" x14ac:dyDescent="0.2">
      <c r="A54" s="21" t="s">
        <v>30</v>
      </c>
      <c r="B54" s="22" t="s">
        <v>109</v>
      </c>
      <c r="C54" s="21" t="s">
        <v>4</v>
      </c>
      <c r="D54" s="21">
        <v>1</v>
      </c>
      <c r="E54" s="15">
        <v>0</v>
      </c>
      <c r="F54" s="15"/>
      <c r="G54" s="23">
        <f t="shared" si="0"/>
        <v>0</v>
      </c>
      <c r="H54" s="20">
        <f t="shared" si="1"/>
        <v>0</v>
      </c>
    </row>
    <row r="55" spans="1:8" ht="28.5" x14ac:dyDescent="0.2">
      <c r="A55" s="21" t="s">
        <v>31</v>
      </c>
      <c r="B55" s="22" t="s">
        <v>110</v>
      </c>
      <c r="C55" s="21" t="s">
        <v>4</v>
      </c>
      <c r="D55" s="21">
        <v>1</v>
      </c>
      <c r="E55" s="15">
        <v>0</v>
      </c>
      <c r="F55" s="15"/>
      <c r="G55" s="23">
        <f t="shared" si="0"/>
        <v>0</v>
      </c>
      <c r="H55" s="20">
        <f t="shared" si="1"/>
        <v>0</v>
      </c>
    </row>
    <row r="56" spans="1:8" ht="28.5" x14ac:dyDescent="0.2">
      <c r="A56" s="21" t="s">
        <v>32</v>
      </c>
      <c r="B56" s="22" t="s">
        <v>111</v>
      </c>
      <c r="C56" s="21" t="s">
        <v>4</v>
      </c>
      <c r="D56" s="21">
        <v>1</v>
      </c>
      <c r="E56" s="15">
        <v>0</v>
      </c>
      <c r="F56" s="15"/>
      <c r="G56" s="23">
        <f t="shared" si="0"/>
        <v>0</v>
      </c>
      <c r="H56" s="20">
        <f t="shared" si="1"/>
        <v>0</v>
      </c>
    </row>
    <row r="57" spans="1:8" x14ac:dyDescent="0.2">
      <c r="A57" s="21" t="s">
        <v>33</v>
      </c>
      <c r="B57" s="22" t="s">
        <v>112</v>
      </c>
      <c r="C57" s="21" t="s">
        <v>4</v>
      </c>
      <c r="D57" s="21">
        <v>1</v>
      </c>
      <c r="E57" s="15">
        <v>0</v>
      </c>
      <c r="F57" s="15"/>
      <c r="G57" s="23">
        <f t="shared" si="0"/>
        <v>0</v>
      </c>
      <c r="H57" s="20">
        <f t="shared" si="1"/>
        <v>0</v>
      </c>
    </row>
    <row r="58" spans="1:8" ht="28.5" x14ac:dyDescent="0.2">
      <c r="A58" s="21" t="s">
        <v>34</v>
      </c>
      <c r="B58" s="22" t="s">
        <v>113</v>
      </c>
      <c r="C58" s="21" t="s">
        <v>4</v>
      </c>
      <c r="D58" s="21">
        <v>1</v>
      </c>
      <c r="E58" s="15">
        <v>0</v>
      </c>
      <c r="F58" s="15"/>
      <c r="G58" s="23">
        <f t="shared" si="0"/>
        <v>0</v>
      </c>
      <c r="H58" s="20">
        <f t="shared" si="1"/>
        <v>0</v>
      </c>
    </row>
    <row r="59" spans="1:8" x14ac:dyDescent="0.2">
      <c r="A59" s="21" t="s">
        <v>35</v>
      </c>
      <c r="B59" s="22" t="s">
        <v>114</v>
      </c>
      <c r="C59" s="21" t="s">
        <v>4</v>
      </c>
      <c r="D59" s="21">
        <v>1</v>
      </c>
      <c r="E59" s="15">
        <v>0</v>
      </c>
      <c r="F59" s="15"/>
      <c r="G59" s="23">
        <f t="shared" si="0"/>
        <v>0</v>
      </c>
      <c r="H59" s="20">
        <f t="shared" si="1"/>
        <v>0</v>
      </c>
    </row>
    <row r="60" spans="1:8" ht="28.5" x14ac:dyDescent="0.2">
      <c r="A60" s="21" t="s">
        <v>36</v>
      </c>
      <c r="B60" s="22" t="s">
        <v>115</v>
      </c>
      <c r="C60" s="21" t="s">
        <v>4</v>
      </c>
      <c r="D60" s="21">
        <v>1</v>
      </c>
      <c r="E60" s="15">
        <v>0</v>
      </c>
      <c r="F60" s="15"/>
      <c r="G60" s="23">
        <f t="shared" si="0"/>
        <v>0</v>
      </c>
      <c r="H60" s="20">
        <f t="shared" si="1"/>
        <v>0</v>
      </c>
    </row>
    <row r="61" spans="1:8" ht="28.5" x14ac:dyDescent="0.2">
      <c r="A61" s="21" t="s">
        <v>37</v>
      </c>
      <c r="B61" s="22" t="s">
        <v>116</v>
      </c>
      <c r="C61" s="21" t="s">
        <v>4</v>
      </c>
      <c r="D61" s="21">
        <v>1</v>
      </c>
      <c r="E61" s="15">
        <v>0</v>
      </c>
      <c r="F61" s="15"/>
      <c r="G61" s="23">
        <f t="shared" si="0"/>
        <v>0</v>
      </c>
      <c r="H61" s="20">
        <f t="shared" si="1"/>
        <v>0</v>
      </c>
    </row>
    <row r="62" spans="1:8" ht="28.5" x14ac:dyDescent="0.2">
      <c r="A62" s="21" t="s">
        <v>38</v>
      </c>
      <c r="B62" s="22" t="s">
        <v>117</v>
      </c>
      <c r="C62" s="21" t="s">
        <v>4</v>
      </c>
      <c r="D62" s="21">
        <v>1</v>
      </c>
      <c r="E62" s="15">
        <v>0</v>
      </c>
      <c r="F62" s="15"/>
      <c r="G62" s="23">
        <f t="shared" si="0"/>
        <v>0</v>
      </c>
      <c r="H62" s="20">
        <f t="shared" si="1"/>
        <v>0</v>
      </c>
    </row>
    <row r="63" spans="1:8" ht="28.5" x14ac:dyDescent="0.2">
      <c r="A63" s="21" t="s">
        <v>39</v>
      </c>
      <c r="B63" s="22" t="s">
        <v>118</v>
      </c>
      <c r="C63" s="21" t="s">
        <v>4</v>
      </c>
      <c r="D63" s="21">
        <v>1</v>
      </c>
      <c r="E63" s="15">
        <v>0</v>
      </c>
      <c r="F63" s="15"/>
      <c r="G63" s="23">
        <f t="shared" si="0"/>
        <v>0</v>
      </c>
      <c r="H63" s="20">
        <f t="shared" si="1"/>
        <v>0</v>
      </c>
    </row>
    <row r="64" spans="1:8" ht="28.5" x14ac:dyDescent="0.2">
      <c r="A64" s="21" t="s">
        <v>40</v>
      </c>
      <c r="B64" s="22" t="s">
        <v>118</v>
      </c>
      <c r="C64" s="21" t="s">
        <v>4</v>
      </c>
      <c r="D64" s="21">
        <v>1</v>
      </c>
      <c r="E64" s="15">
        <v>0</v>
      </c>
      <c r="F64" s="15"/>
      <c r="G64" s="23">
        <f t="shared" si="0"/>
        <v>0</v>
      </c>
      <c r="H64" s="20">
        <f t="shared" si="1"/>
        <v>0</v>
      </c>
    </row>
    <row r="65" spans="1:8" ht="28.5" x14ac:dyDescent="0.2">
      <c r="A65" s="21" t="s">
        <v>41</v>
      </c>
      <c r="B65" s="22" t="s">
        <v>119</v>
      </c>
      <c r="C65" s="21" t="s">
        <v>4</v>
      </c>
      <c r="D65" s="21">
        <v>1</v>
      </c>
      <c r="E65" s="15">
        <v>0</v>
      </c>
      <c r="F65" s="15"/>
      <c r="G65" s="23">
        <f t="shared" si="0"/>
        <v>0</v>
      </c>
      <c r="H65" s="20">
        <f t="shared" si="1"/>
        <v>0</v>
      </c>
    </row>
    <row r="66" spans="1:8" x14ac:dyDescent="0.2">
      <c r="A66" s="21" t="s">
        <v>42</v>
      </c>
      <c r="B66" s="22" t="s">
        <v>120</v>
      </c>
      <c r="C66" s="21" t="s">
        <v>4</v>
      </c>
      <c r="D66" s="21">
        <v>1</v>
      </c>
      <c r="E66" s="15">
        <v>0</v>
      </c>
      <c r="F66" s="15"/>
      <c r="G66" s="23">
        <f t="shared" si="0"/>
        <v>0</v>
      </c>
      <c r="H66" s="20">
        <f t="shared" si="1"/>
        <v>0</v>
      </c>
    </row>
    <row r="67" spans="1:8" ht="28.5" x14ac:dyDescent="0.2">
      <c r="A67" s="21" t="s">
        <v>43</v>
      </c>
      <c r="B67" s="22" t="s">
        <v>121</v>
      </c>
      <c r="C67" s="21" t="s">
        <v>4</v>
      </c>
      <c r="D67" s="21">
        <v>1</v>
      </c>
      <c r="E67" s="15">
        <v>0</v>
      </c>
      <c r="F67" s="15"/>
      <c r="G67" s="23">
        <f t="shared" si="0"/>
        <v>0</v>
      </c>
      <c r="H67" s="20">
        <f t="shared" si="1"/>
        <v>0</v>
      </c>
    </row>
    <row r="68" spans="1:8" ht="28.5" x14ac:dyDescent="0.2">
      <c r="A68" s="21" t="s">
        <v>44</v>
      </c>
      <c r="B68" s="22" t="s">
        <v>122</v>
      </c>
      <c r="C68" s="21" t="s">
        <v>4</v>
      </c>
      <c r="D68" s="21">
        <v>1</v>
      </c>
      <c r="E68" s="15">
        <v>0</v>
      </c>
      <c r="F68" s="15"/>
      <c r="G68" s="23">
        <f t="shared" si="0"/>
        <v>0</v>
      </c>
      <c r="H68" s="20">
        <f t="shared" si="1"/>
        <v>0</v>
      </c>
    </row>
    <row r="69" spans="1:8" ht="28.5" x14ac:dyDescent="0.2">
      <c r="A69" s="21" t="s">
        <v>74</v>
      </c>
      <c r="B69" s="22" t="s">
        <v>123</v>
      </c>
      <c r="C69" s="21" t="s">
        <v>4</v>
      </c>
      <c r="D69" s="21">
        <v>1</v>
      </c>
      <c r="E69" s="15">
        <v>0</v>
      </c>
      <c r="F69" s="15"/>
      <c r="G69" s="23">
        <f t="shared" ref="G69:G77" si="2">D69*E69</f>
        <v>0</v>
      </c>
      <c r="H69" s="20">
        <f t="shared" si="1"/>
        <v>0</v>
      </c>
    </row>
    <row r="70" spans="1:8" x14ac:dyDescent="0.2">
      <c r="A70" s="21" t="s">
        <v>75</v>
      </c>
      <c r="B70" s="22" t="s">
        <v>124</v>
      </c>
      <c r="C70" s="21" t="s">
        <v>4</v>
      </c>
      <c r="D70" s="21">
        <v>1</v>
      </c>
      <c r="E70" s="15">
        <v>0</v>
      </c>
      <c r="F70" s="15"/>
      <c r="G70" s="23">
        <f t="shared" si="2"/>
        <v>0</v>
      </c>
      <c r="H70" s="20">
        <f t="shared" si="1"/>
        <v>0</v>
      </c>
    </row>
    <row r="71" spans="1:8" ht="28.5" x14ac:dyDescent="0.2">
      <c r="A71" s="21" t="s">
        <v>76</v>
      </c>
      <c r="B71" s="22" t="s">
        <v>125</v>
      </c>
      <c r="C71" s="21" t="s">
        <v>4</v>
      </c>
      <c r="D71" s="21">
        <v>1</v>
      </c>
      <c r="E71" s="15">
        <v>0</v>
      </c>
      <c r="F71" s="15"/>
      <c r="G71" s="23">
        <f t="shared" si="2"/>
        <v>0</v>
      </c>
      <c r="H71" s="20">
        <f t="shared" si="1"/>
        <v>0</v>
      </c>
    </row>
    <row r="72" spans="1:8" x14ac:dyDescent="0.2">
      <c r="A72" s="21" t="s">
        <v>77</v>
      </c>
      <c r="B72" s="22" t="s">
        <v>126</v>
      </c>
      <c r="C72" s="21" t="s">
        <v>4</v>
      </c>
      <c r="D72" s="21">
        <v>1</v>
      </c>
      <c r="E72" s="15">
        <v>0</v>
      </c>
      <c r="F72" s="15"/>
      <c r="G72" s="23">
        <f t="shared" si="2"/>
        <v>0</v>
      </c>
      <c r="H72" s="20">
        <f t="shared" si="1"/>
        <v>0</v>
      </c>
    </row>
    <row r="73" spans="1:8" x14ac:dyDescent="0.2">
      <c r="A73" s="21" t="s">
        <v>78</v>
      </c>
      <c r="B73" s="22" t="s">
        <v>127</v>
      </c>
      <c r="C73" s="21" t="s">
        <v>4</v>
      </c>
      <c r="D73" s="21">
        <v>1</v>
      </c>
      <c r="E73" s="15">
        <v>0</v>
      </c>
      <c r="F73" s="15"/>
      <c r="G73" s="23">
        <f t="shared" si="2"/>
        <v>0</v>
      </c>
      <c r="H73" s="20">
        <f t="shared" si="1"/>
        <v>0</v>
      </c>
    </row>
    <row r="74" spans="1:8" x14ac:dyDescent="0.2">
      <c r="A74" s="21" t="s">
        <v>79</v>
      </c>
      <c r="B74" s="22" t="s">
        <v>128</v>
      </c>
      <c r="C74" s="21" t="s">
        <v>4</v>
      </c>
      <c r="D74" s="21">
        <v>1</v>
      </c>
      <c r="E74" s="15">
        <v>0</v>
      </c>
      <c r="F74" s="15"/>
      <c r="G74" s="23">
        <f t="shared" si="2"/>
        <v>0</v>
      </c>
      <c r="H74" s="20">
        <f t="shared" si="1"/>
        <v>0</v>
      </c>
    </row>
    <row r="75" spans="1:8" x14ac:dyDescent="0.2">
      <c r="A75" s="21" t="s">
        <v>80</v>
      </c>
      <c r="B75" s="22" t="s">
        <v>129</v>
      </c>
      <c r="C75" s="21" t="s">
        <v>4</v>
      </c>
      <c r="D75" s="21">
        <v>1</v>
      </c>
      <c r="E75" s="15">
        <v>0</v>
      </c>
      <c r="F75" s="15"/>
      <c r="G75" s="23">
        <f t="shared" si="2"/>
        <v>0</v>
      </c>
      <c r="H75" s="20">
        <f t="shared" si="1"/>
        <v>0</v>
      </c>
    </row>
    <row r="76" spans="1:8" ht="28.5" x14ac:dyDescent="0.2">
      <c r="A76" s="21" t="s">
        <v>81</v>
      </c>
      <c r="B76" s="22" t="s">
        <v>130</v>
      </c>
      <c r="C76" s="21" t="s">
        <v>4</v>
      </c>
      <c r="D76" s="21">
        <v>1</v>
      </c>
      <c r="E76" s="15">
        <v>0</v>
      </c>
      <c r="F76" s="15"/>
      <c r="G76" s="23">
        <f t="shared" si="2"/>
        <v>0</v>
      </c>
      <c r="H76" s="20">
        <f t="shared" si="1"/>
        <v>0</v>
      </c>
    </row>
    <row r="77" spans="1:8" ht="28.5" x14ac:dyDescent="0.2">
      <c r="A77" s="21" t="s">
        <v>82</v>
      </c>
      <c r="B77" s="22" t="s">
        <v>131</v>
      </c>
      <c r="C77" s="21" t="s">
        <v>4</v>
      </c>
      <c r="D77" s="21">
        <v>1</v>
      </c>
      <c r="E77" s="15">
        <v>0</v>
      </c>
      <c r="F77" s="15"/>
      <c r="G77" s="23">
        <f t="shared" si="2"/>
        <v>0</v>
      </c>
      <c r="H77" s="20">
        <f t="shared" si="1"/>
        <v>0</v>
      </c>
    </row>
    <row r="78" spans="1:8" ht="21" customHeight="1" x14ac:dyDescent="0.2">
      <c r="A78" s="24"/>
      <c r="B78" s="73" t="s">
        <v>45</v>
      </c>
      <c r="C78" s="74"/>
      <c r="D78" s="74"/>
      <c r="E78" s="74"/>
      <c r="F78" s="75"/>
      <c r="G78" s="25">
        <f>SUM(G28:G77)</f>
        <v>0</v>
      </c>
      <c r="H78" s="26">
        <f>SUM(H28:H77)</f>
        <v>0</v>
      </c>
    </row>
    <row r="79" spans="1:8" ht="15" x14ac:dyDescent="0.25">
      <c r="B79" s="38"/>
      <c r="C79" s="39"/>
      <c r="D79" s="39"/>
      <c r="E79" s="39"/>
      <c r="F79" s="39"/>
      <c r="G79" s="40"/>
      <c r="H79" s="20"/>
    </row>
    <row r="81" spans="2:8" s="14" customFormat="1" ht="27.75" customHeight="1" x14ac:dyDescent="0.25">
      <c r="B81" s="89" t="s">
        <v>134</v>
      </c>
      <c r="C81" s="90"/>
      <c r="D81" s="90"/>
      <c r="E81" s="91"/>
      <c r="F81" s="92"/>
      <c r="G81" s="41">
        <f>G24+G78</f>
        <v>0</v>
      </c>
    </row>
    <row r="82" spans="2:8" s="14" customFormat="1" ht="26.25" customHeight="1" x14ac:dyDescent="0.25">
      <c r="B82" s="93" t="s">
        <v>135</v>
      </c>
      <c r="C82" s="91"/>
      <c r="D82" s="91"/>
      <c r="E82" s="91"/>
      <c r="F82" s="92"/>
      <c r="G82" s="41">
        <f>H78+H24</f>
        <v>0</v>
      </c>
    </row>
    <row r="83" spans="2:8" s="14" customFormat="1" ht="32.25" customHeight="1" x14ac:dyDescent="0.25">
      <c r="B83" s="89" t="s">
        <v>137</v>
      </c>
      <c r="C83" s="90"/>
      <c r="D83" s="90"/>
      <c r="E83" s="91"/>
      <c r="F83" s="92"/>
      <c r="G83" s="41">
        <f>G81+G82</f>
        <v>0</v>
      </c>
      <c r="H83" s="42"/>
    </row>
    <row r="84" spans="2:8" s="14" customFormat="1" ht="20.25" customHeight="1" x14ac:dyDescent="0.25">
      <c r="B84" s="43"/>
      <c r="C84" s="44"/>
      <c r="D84" s="44"/>
      <c r="E84" s="45"/>
      <c r="F84" s="45"/>
      <c r="G84" s="46"/>
      <c r="H84" s="42"/>
    </row>
    <row r="86" spans="2:8" x14ac:dyDescent="0.2">
      <c r="G86" s="13" t="s">
        <v>55</v>
      </c>
    </row>
    <row r="88" spans="2:8" x14ac:dyDescent="0.2">
      <c r="G88" s="47"/>
    </row>
    <row r="90" spans="2:8" ht="15" x14ac:dyDescent="0.25">
      <c r="B90" s="48" t="s">
        <v>143</v>
      </c>
    </row>
    <row r="91" spans="2:8" x14ac:dyDescent="0.2">
      <c r="B91" s="49" t="s">
        <v>48</v>
      </c>
      <c r="C91" s="50"/>
      <c r="D91" s="50"/>
      <c r="E91" s="50"/>
      <c r="F91" s="50"/>
    </row>
    <row r="93" spans="2:8" s="16" customFormat="1" ht="24.75" customHeight="1" x14ac:dyDescent="0.25">
      <c r="B93" s="80" t="s">
        <v>161</v>
      </c>
      <c r="C93" s="80"/>
      <c r="D93" s="80"/>
      <c r="E93" s="80"/>
      <c r="F93" s="80"/>
      <c r="G93" s="80"/>
    </row>
    <row r="94" spans="2:8" ht="18.75" customHeight="1" x14ac:dyDescent="0.2">
      <c r="B94" s="13" t="s">
        <v>160</v>
      </c>
    </row>
  </sheetData>
  <sheetProtection algorithmName="SHA-512" hashValue="siti4+x5vSY3GO3arntb5GDY3PrhY74EFfE65nUFczCyNblR/e8eU3PA5IYu04JVLtsrgtpgKIh6vVocrNJNYw==" saltValue="1u1EdWUqn1R0xn26xnjZvw==" spinCount="100000" sheet="1" objects="1" scenarios="1"/>
  <mergeCells count="10">
    <mergeCell ref="B78:F78"/>
    <mergeCell ref="A16:H16"/>
    <mergeCell ref="A18:G18"/>
    <mergeCell ref="B93:G93"/>
    <mergeCell ref="A27:G27"/>
    <mergeCell ref="A21:G21"/>
    <mergeCell ref="B24:F24"/>
    <mergeCell ref="B81:F81"/>
    <mergeCell ref="B82:F82"/>
    <mergeCell ref="B83:F83"/>
  </mergeCells>
  <phoneticPr fontId="1" type="noConversion"/>
  <pageMargins left="0.7" right="0.7" top="0.75" bottom="0.75" header="0.3" footer="0.3"/>
  <pageSetup paperSize="9" scale="68" fitToHeight="0" orientation="portrait" verticalDpi="1200" r:id="rId1"/>
  <headerFooter>
    <oddHeader>&amp;R&amp;"Arial,Navadno"OBR-2</oddHeader>
    <oddFooter>&amp;LUKC Maribor&amp;RVzdrževanje dvigal proizvajalca Kone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tabSelected="1" view="pageLayout" topLeftCell="A28" zoomScaleNormal="100" workbookViewId="0">
      <selection activeCell="B55" sqref="B55:G55"/>
    </sheetView>
  </sheetViews>
  <sheetFormatPr defaultRowHeight="14.25" x14ac:dyDescent="0.2"/>
  <cols>
    <col min="1" max="1" width="5" style="13" customWidth="1"/>
    <col min="2" max="2" width="49" style="13" customWidth="1"/>
    <col min="3" max="3" width="6.42578125" style="13" customWidth="1"/>
    <col min="4" max="4" width="8.28515625" style="13" customWidth="1"/>
    <col min="5" max="5" width="27.7109375" style="13" customWidth="1"/>
    <col min="6" max="6" width="16.5703125" style="13" customWidth="1"/>
    <col min="7" max="7" width="26" style="13" customWidth="1"/>
    <col min="8" max="8" width="12.140625" style="13" bestFit="1" customWidth="1"/>
    <col min="9" max="16384" width="9.140625" style="13"/>
  </cols>
  <sheetData>
    <row r="1" spans="1:9" s="1" customFormat="1" ht="12.75" x14ac:dyDescent="0.2">
      <c r="B1" s="2"/>
      <c r="C1" s="3"/>
      <c r="I1" s="4"/>
    </row>
    <row r="2" spans="1:9" s="1" customFormat="1" ht="12.75" x14ac:dyDescent="0.2">
      <c r="B2" s="2"/>
      <c r="C2" s="3"/>
      <c r="I2" s="4"/>
    </row>
    <row r="3" spans="1:9" s="5" customFormat="1" ht="12.75" x14ac:dyDescent="0.2">
      <c r="B3" s="6" t="s">
        <v>49</v>
      </c>
      <c r="C3" s="7"/>
      <c r="D3" s="7"/>
      <c r="E3" s="7"/>
      <c r="F3" s="7"/>
      <c r="I3" s="4"/>
    </row>
    <row r="4" spans="1:9" s="5" customFormat="1" ht="20.25" customHeight="1" x14ac:dyDescent="0.2">
      <c r="B4" s="27"/>
      <c r="C4" s="28"/>
      <c r="D4" s="29"/>
      <c r="E4" s="8"/>
      <c r="F4" s="8"/>
      <c r="G4" s="8"/>
      <c r="I4" s="4"/>
    </row>
    <row r="5" spans="1:9" s="5" customFormat="1" ht="20.25" customHeight="1" x14ac:dyDescent="0.2">
      <c r="B5" s="27"/>
      <c r="C5" s="28"/>
      <c r="D5" s="29"/>
      <c r="E5" s="9"/>
      <c r="F5" s="9"/>
      <c r="G5" s="9"/>
      <c r="I5" s="4"/>
    </row>
    <row r="6" spans="1:9" s="5" customFormat="1" ht="20.25" customHeight="1" x14ac:dyDescent="0.2">
      <c r="B6" s="27"/>
      <c r="C6" s="28"/>
      <c r="D6" s="29"/>
      <c r="E6" s="8"/>
      <c r="F6" s="8"/>
      <c r="G6" s="8"/>
      <c r="I6" s="4"/>
    </row>
    <row r="7" spans="1:9" s="5" customFormat="1" ht="20.25" customHeight="1" x14ac:dyDescent="0.2">
      <c r="B7" s="10"/>
      <c r="C7" s="7"/>
      <c r="E7" s="8"/>
      <c r="F7" s="8"/>
      <c r="G7" s="8"/>
      <c r="I7" s="4"/>
    </row>
    <row r="8" spans="1:9" s="5" customFormat="1" ht="20.25" customHeight="1" x14ac:dyDescent="0.2">
      <c r="B8" s="10"/>
      <c r="C8" s="7"/>
      <c r="E8" s="8"/>
      <c r="F8" s="8"/>
      <c r="G8" s="8"/>
      <c r="I8" s="4"/>
    </row>
    <row r="9" spans="1:9" s="5" customFormat="1" ht="12.75" x14ac:dyDescent="0.2">
      <c r="B9" s="10"/>
      <c r="C9" s="7"/>
      <c r="I9" s="4"/>
    </row>
    <row r="10" spans="1:9" s="5" customFormat="1" ht="20.25" customHeight="1" x14ac:dyDescent="0.2">
      <c r="B10" s="30" t="s">
        <v>51</v>
      </c>
      <c r="C10" s="7"/>
      <c r="E10" s="4"/>
      <c r="F10" s="4"/>
      <c r="G10" s="4"/>
      <c r="H10" s="4"/>
      <c r="I10" s="4"/>
    </row>
    <row r="11" spans="1:9" s="5" customFormat="1" ht="20.25" customHeight="1" x14ac:dyDescent="0.2">
      <c r="B11" s="30" t="s">
        <v>50</v>
      </c>
      <c r="C11" s="7"/>
      <c r="E11" s="4"/>
      <c r="F11" s="4"/>
      <c r="G11" s="4"/>
      <c r="H11" s="4"/>
      <c r="I11" s="4"/>
    </row>
    <row r="12" spans="1:9" s="5" customFormat="1" ht="20.25" customHeight="1" x14ac:dyDescent="0.2">
      <c r="B12" s="6"/>
      <c r="C12" s="7"/>
      <c r="E12" s="4"/>
      <c r="F12" s="4"/>
      <c r="G12" s="4"/>
      <c r="H12" s="4"/>
      <c r="I12" s="4"/>
    </row>
    <row r="13" spans="1:9" s="1" customFormat="1" ht="12.75" x14ac:dyDescent="0.2">
      <c r="B13" s="2"/>
      <c r="C13" s="3"/>
      <c r="I13" s="4"/>
    </row>
    <row r="14" spans="1:9" s="1" customFormat="1" ht="12.75" x14ac:dyDescent="0.2">
      <c r="B14" s="2"/>
      <c r="C14" s="3"/>
      <c r="I14" s="4"/>
    </row>
    <row r="15" spans="1:9" s="1" customFormat="1" ht="15.75" x14ac:dyDescent="0.25">
      <c r="A15" s="76" t="s">
        <v>60</v>
      </c>
      <c r="B15" s="77"/>
      <c r="C15" s="77"/>
      <c r="D15" s="77"/>
      <c r="E15" s="77"/>
      <c r="F15" s="77"/>
      <c r="G15" s="77"/>
      <c r="H15" s="77"/>
      <c r="I15" s="4"/>
    </row>
    <row r="16" spans="1:9" s="1" customFormat="1" ht="15.75" x14ac:dyDescent="0.25">
      <c r="A16" s="31"/>
      <c r="B16" s="32"/>
      <c r="C16" s="32"/>
      <c r="D16" s="32"/>
      <c r="E16" s="32"/>
      <c r="F16" s="32"/>
      <c r="G16" s="32"/>
      <c r="H16" s="32"/>
      <c r="I16" s="4"/>
    </row>
    <row r="17" spans="1:9" s="1" customFormat="1" ht="15" x14ac:dyDescent="0.25">
      <c r="B17" s="33"/>
      <c r="C17" s="3"/>
      <c r="I17" s="4"/>
    </row>
    <row r="18" spans="1:9" ht="18.75" x14ac:dyDescent="0.3">
      <c r="A18" s="96" t="s">
        <v>141</v>
      </c>
      <c r="B18" s="97"/>
      <c r="C18" s="97"/>
      <c r="D18" s="97"/>
      <c r="E18" s="97"/>
      <c r="F18" s="97"/>
      <c r="G18" s="97"/>
      <c r="H18" s="34"/>
      <c r="I18" s="12"/>
    </row>
    <row r="19" spans="1:9" ht="18.75" x14ac:dyDescent="0.3">
      <c r="A19" s="51"/>
      <c r="B19" s="52"/>
      <c r="C19" s="52"/>
      <c r="D19" s="52"/>
      <c r="E19" s="52"/>
      <c r="F19" s="52"/>
      <c r="G19" s="52"/>
      <c r="H19" s="34"/>
      <c r="I19" s="12"/>
    </row>
    <row r="20" spans="1:9" ht="15.75" x14ac:dyDescent="0.25">
      <c r="A20" s="53"/>
      <c r="B20" s="54"/>
      <c r="C20" s="55"/>
      <c r="D20" s="55"/>
      <c r="E20" s="55"/>
      <c r="F20" s="55"/>
      <c r="G20" s="55"/>
    </row>
    <row r="21" spans="1:9" ht="15.75" x14ac:dyDescent="0.25">
      <c r="A21" s="53"/>
      <c r="B21" s="54"/>
      <c r="C21" s="55"/>
      <c r="D21" s="55"/>
      <c r="E21" s="55"/>
      <c r="F21" s="55"/>
      <c r="G21" s="55"/>
    </row>
    <row r="22" spans="1:9" ht="30" x14ac:dyDescent="0.25">
      <c r="A22" s="56" t="s">
        <v>0</v>
      </c>
      <c r="B22" s="57" t="s">
        <v>140</v>
      </c>
      <c r="C22" s="19" t="s">
        <v>58</v>
      </c>
      <c r="D22" s="19" t="s">
        <v>1</v>
      </c>
      <c r="E22" s="19" t="s">
        <v>158</v>
      </c>
      <c r="F22" s="19" t="s">
        <v>133</v>
      </c>
      <c r="G22" s="19" t="s">
        <v>2</v>
      </c>
    </row>
    <row r="23" spans="1:9" ht="18" customHeight="1" x14ac:dyDescent="0.25">
      <c r="A23" s="56"/>
      <c r="B23" s="57" t="s">
        <v>73</v>
      </c>
      <c r="C23" s="19"/>
      <c r="D23" s="19"/>
      <c r="E23" s="19"/>
      <c r="F23" s="19"/>
      <c r="G23" s="19"/>
    </row>
    <row r="24" spans="1:9" ht="27.75" customHeight="1" x14ac:dyDescent="0.25">
      <c r="A24" s="58" t="s">
        <v>3</v>
      </c>
      <c r="B24" s="59" t="s">
        <v>156</v>
      </c>
      <c r="C24" s="21" t="s">
        <v>72</v>
      </c>
      <c r="D24" s="21">
        <v>12</v>
      </c>
      <c r="E24" s="15">
        <v>0</v>
      </c>
      <c r="F24" s="15"/>
      <c r="G24" s="23">
        <f>D24*E24</f>
        <v>0</v>
      </c>
      <c r="H24" s="60">
        <f>G24*F24%</f>
        <v>0</v>
      </c>
    </row>
    <row r="25" spans="1:9" ht="24.75" customHeight="1" x14ac:dyDescent="0.2">
      <c r="B25" s="87" t="s">
        <v>157</v>
      </c>
      <c r="C25" s="99"/>
      <c r="D25" s="99"/>
      <c r="E25" s="99"/>
      <c r="F25" s="100"/>
      <c r="G25" s="37">
        <f>G24</f>
        <v>0</v>
      </c>
    </row>
    <row r="26" spans="1:9" ht="15" x14ac:dyDescent="0.25">
      <c r="B26" s="38"/>
      <c r="C26" s="39"/>
      <c r="D26" s="39"/>
      <c r="E26" s="39"/>
      <c r="F26" s="39"/>
      <c r="G26" s="40"/>
    </row>
    <row r="29" spans="1:9" s="14" customFormat="1" ht="25.5" customHeight="1" x14ac:dyDescent="0.25">
      <c r="B29" s="89" t="s">
        <v>136</v>
      </c>
      <c r="C29" s="101"/>
      <c r="D29" s="101"/>
      <c r="E29" s="102"/>
      <c r="F29" s="103"/>
      <c r="G29" s="61">
        <f>G25</f>
        <v>0</v>
      </c>
    </row>
    <row r="30" spans="1:9" s="14" customFormat="1" ht="23.25" customHeight="1" x14ac:dyDescent="0.25">
      <c r="B30" s="93" t="s">
        <v>135</v>
      </c>
      <c r="C30" s="102"/>
      <c r="D30" s="102"/>
      <c r="E30" s="102"/>
      <c r="F30" s="103"/>
      <c r="G30" s="61">
        <f>H24</f>
        <v>0</v>
      </c>
    </row>
    <row r="31" spans="1:9" s="14" customFormat="1" ht="28.5" customHeight="1" x14ac:dyDescent="0.25">
      <c r="B31" s="89" t="s">
        <v>138</v>
      </c>
      <c r="C31" s="101"/>
      <c r="D31" s="101"/>
      <c r="E31" s="102"/>
      <c r="F31" s="103"/>
      <c r="G31" s="61">
        <f>G29+G30</f>
        <v>0</v>
      </c>
      <c r="H31" s="42"/>
    </row>
    <row r="37" spans="1:7" ht="24" customHeight="1" x14ac:dyDescent="0.25">
      <c r="A37" s="53"/>
      <c r="B37" s="94" t="s">
        <v>153</v>
      </c>
      <c r="C37" s="95"/>
      <c r="D37" s="95"/>
      <c r="E37" s="62" t="s">
        <v>159</v>
      </c>
      <c r="F37" s="63"/>
      <c r="G37" s="63"/>
    </row>
    <row r="38" spans="1:7" ht="33" customHeight="1" x14ac:dyDescent="0.2">
      <c r="A38" s="64" t="s">
        <v>146</v>
      </c>
      <c r="B38" s="65" t="s">
        <v>149</v>
      </c>
      <c r="C38" s="24" t="s">
        <v>154</v>
      </c>
      <c r="D38" s="24">
        <v>1</v>
      </c>
      <c r="E38" s="104">
        <v>0</v>
      </c>
      <c r="F38" s="63"/>
      <c r="G38" s="63"/>
    </row>
    <row r="39" spans="1:7" ht="33" customHeight="1" x14ac:dyDescent="0.2">
      <c r="A39" s="64" t="s">
        <v>147</v>
      </c>
      <c r="B39" s="65" t="s">
        <v>144</v>
      </c>
      <c r="C39" s="24" t="s">
        <v>154</v>
      </c>
      <c r="D39" s="24">
        <v>1</v>
      </c>
      <c r="E39" s="104">
        <v>0</v>
      </c>
      <c r="F39" s="63"/>
      <c r="G39" s="63"/>
    </row>
    <row r="40" spans="1:7" ht="33" customHeight="1" x14ac:dyDescent="0.2">
      <c r="A40" s="64" t="s">
        <v>148</v>
      </c>
      <c r="B40" s="65" t="s">
        <v>145</v>
      </c>
      <c r="C40" s="24" t="s">
        <v>155</v>
      </c>
      <c r="D40" s="24">
        <v>1</v>
      </c>
      <c r="E40" s="104">
        <v>0</v>
      </c>
      <c r="F40" s="63"/>
      <c r="G40" s="63"/>
    </row>
    <row r="41" spans="1:7" ht="33" customHeight="1" x14ac:dyDescent="0.2">
      <c r="A41" s="64" t="s">
        <v>150</v>
      </c>
      <c r="B41" s="65" t="s">
        <v>149</v>
      </c>
      <c r="C41" s="24" t="s">
        <v>154</v>
      </c>
      <c r="D41" s="24">
        <v>1</v>
      </c>
      <c r="E41" s="104">
        <v>0</v>
      </c>
      <c r="F41" s="63"/>
      <c r="G41" s="63"/>
    </row>
    <row r="42" spans="1:7" ht="33" customHeight="1" x14ac:dyDescent="0.2">
      <c r="A42" s="64" t="s">
        <v>151</v>
      </c>
      <c r="B42" s="65" t="s">
        <v>144</v>
      </c>
      <c r="C42" s="24" t="s">
        <v>154</v>
      </c>
      <c r="D42" s="24">
        <v>1</v>
      </c>
      <c r="E42" s="104">
        <v>0</v>
      </c>
      <c r="F42" s="63"/>
      <c r="G42" s="63"/>
    </row>
    <row r="43" spans="1:7" ht="33" customHeight="1" x14ac:dyDescent="0.2">
      <c r="A43" s="64" t="s">
        <v>152</v>
      </c>
      <c r="B43" s="65" t="s">
        <v>145</v>
      </c>
      <c r="C43" s="24" t="s">
        <v>154</v>
      </c>
      <c r="D43" s="24">
        <v>1</v>
      </c>
      <c r="E43" s="104">
        <v>0</v>
      </c>
      <c r="F43" s="63"/>
      <c r="G43" s="63"/>
    </row>
    <row r="44" spans="1:7" ht="15" x14ac:dyDescent="0.25">
      <c r="B44" s="38"/>
      <c r="C44" s="39"/>
      <c r="D44" s="39"/>
      <c r="E44" s="39"/>
      <c r="F44" s="39"/>
      <c r="G44" s="40"/>
    </row>
    <row r="47" spans="1:7" x14ac:dyDescent="0.2">
      <c r="G47" s="13" t="s">
        <v>55</v>
      </c>
    </row>
    <row r="49" spans="2:7" x14ac:dyDescent="0.2">
      <c r="G49" s="47"/>
    </row>
    <row r="52" spans="2:7" ht="15" x14ac:dyDescent="0.25">
      <c r="B52" s="48" t="s">
        <v>143</v>
      </c>
    </row>
    <row r="53" spans="2:7" ht="15" x14ac:dyDescent="0.25">
      <c r="B53" s="49" t="s">
        <v>48</v>
      </c>
      <c r="C53" s="66"/>
      <c r="D53" s="50"/>
      <c r="E53" s="50"/>
      <c r="F53" s="50"/>
    </row>
    <row r="55" spans="2:7" s="16" customFormat="1" ht="24.75" customHeight="1" x14ac:dyDescent="0.25">
      <c r="B55" s="80" t="s">
        <v>161</v>
      </c>
      <c r="C55" s="80"/>
      <c r="D55" s="80"/>
      <c r="E55" s="80"/>
      <c r="F55" s="80"/>
      <c r="G55" s="80"/>
    </row>
    <row r="56" spans="2:7" ht="18.75" customHeight="1" x14ac:dyDescent="0.2">
      <c r="B56" s="13" t="s">
        <v>160</v>
      </c>
    </row>
    <row r="57" spans="2:7" ht="21.75" customHeight="1" x14ac:dyDescent="0.2">
      <c r="B57" s="98"/>
      <c r="C57" s="98"/>
      <c r="D57" s="98"/>
      <c r="E57" s="98"/>
      <c r="F57" s="98"/>
      <c r="G57" s="98"/>
    </row>
  </sheetData>
  <sheetProtection algorithmName="SHA-512" hashValue="5Q7jUqJl8YuQnNZyqs3mHx7cGdelfNOqCYr6oNBl8QVOTASobXvw06+n2yY/gKLOa/EMFCyqc3QiKXZuyEDmHA==" saltValue="FgiVQXB+1GVX45L5nGyNWw==" spinCount="100000" sheet="1" objects="1" scenarios="1"/>
  <mergeCells count="9">
    <mergeCell ref="B37:D37"/>
    <mergeCell ref="B55:G55"/>
    <mergeCell ref="A15:H15"/>
    <mergeCell ref="A18:G18"/>
    <mergeCell ref="B57:G57"/>
    <mergeCell ref="B25:F25"/>
    <mergeCell ref="B29:F29"/>
    <mergeCell ref="B30:F30"/>
    <mergeCell ref="B31:F31"/>
  </mergeCells>
  <phoneticPr fontId="1" type="noConversion"/>
  <pageMargins left="0.7" right="0.7" top="0.75" bottom="0.75" header="0.3" footer="0.3"/>
  <pageSetup paperSize="9" scale="57" fitToHeight="0" orientation="portrait" verticalDpi="1200" r:id="rId1"/>
  <headerFooter>
    <oddHeader>&amp;R&amp;"Arial,Navadno"OBR-2</oddHeader>
    <oddFooter>&amp;LUKC Maribor&amp;RVzdrževanje dvigal proizvajalca Kone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3414-A2BA-4B36-8642-48E14BF9FC0C}">
  <sheetPr>
    <pageSetUpPr fitToPage="1"/>
  </sheetPr>
  <dimension ref="A1:F34"/>
  <sheetViews>
    <sheetView view="pageLayout" zoomScaleNormal="100" workbookViewId="0">
      <selection activeCell="B21" sqref="B21"/>
    </sheetView>
  </sheetViews>
  <sheetFormatPr defaultRowHeight="14.25" x14ac:dyDescent="0.2"/>
  <cols>
    <col min="1" max="1" width="6.85546875" style="13" customWidth="1"/>
    <col min="2" max="2" width="69.28515625" style="13" customWidth="1"/>
    <col min="3" max="3" width="25.42578125" style="13" customWidth="1"/>
    <col min="4" max="4" width="12.140625" style="13" bestFit="1" customWidth="1"/>
    <col min="5" max="16384" width="9.140625" style="13"/>
  </cols>
  <sheetData>
    <row r="1" spans="1:5" s="1" customFormat="1" ht="12.75" x14ac:dyDescent="0.2">
      <c r="B1" s="2"/>
      <c r="E1" s="4"/>
    </row>
    <row r="2" spans="1:5" s="1" customFormat="1" ht="12.75" x14ac:dyDescent="0.2">
      <c r="B2" s="2"/>
      <c r="E2" s="4"/>
    </row>
    <row r="3" spans="1:5" s="5" customFormat="1" ht="12.75" x14ac:dyDescent="0.2">
      <c r="B3" s="6" t="s">
        <v>49</v>
      </c>
      <c r="E3" s="4"/>
    </row>
    <row r="4" spans="1:5" s="5" customFormat="1" ht="20.25" customHeight="1" x14ac:dyDescent="0.2">
      <c r="B4" s="27"/>
      <c r="C4" s="8"/>
      <c r="E4" s="4"/>
    </row>
    <row r="5" spans="1:5" s="5" customFormat="1" ht="20.25" customHeight="1" x14ac:dyDescent="0.2">
      <c r="B5" s="27"/>
      <c r="C5" s="9"/>
      <c r="E5" s="4"/>
    </row>
    <row r="6" spans="1:5" s="5" customFormat="1" ht="20.25" customHeight="1" x14ac:dyDescent="0.2">
      <c r="B6" s="27"/>
      <c r="C6" s="8"/>
      <c r="E6" s="4"/>
    </row>
    <row r="7" spans="1:5" s="5" customFormat="1" ht="20.25" customHeight="1" x14ac:dyDescent="0.2">
      <c r="B7" s="10"/>
      <c r="C7" s="8"/>
      <c r="E7" s="4"/>
    </row>
    <row r="8" spans="1:5" s="5" customFormat="1" ht="20.25" customHeight="1" x14ac:dyDescent="0.2">
      <c r="B8" s="10"/>
      <c r="C8" s="8"/>
      <c r="E8" s="4"/>
    </row>
    <row r="9" spans="1:5" s="5" customFormat="1" ht="12.75" x14ac:dyDescent="0.2">
      <c r="B9" s="10"/>
      <c r="E9" s="4"/>
    </row>
    <row r="10" spans="1:5" s="5" customFormat="1" ht="20.25" customHeight="1" x14ac:dyDescent="0.2">
      <c r="B10" s="30" t="s">
        <v>51</v>
      </c>
      <c r="C10" s="8"/>
      <c r="E10" s="4"/>
    </row>
    <row r="11" spans="1:5" s="5" customFormat="1" ht="20.25" customHeight="1" x14ac:dyDescent="0.2">
      <c r="B11" s="30" t="s">
        <v>50</v>
      </c>
      <c r="E11" s="4"/>
    </row>
    <row r="12" spans="1:5" s="1" customFormat="1" ht="12.75" x14ac:dyDescent="0.2">
      <c r="B12" s="2"/>
      <c r="E12" s="4"/>
    </row>
    <row r="13" spans="1:5" s="1" customFormat="1" ht="12.75" x14ac:dyDescent="0.2">
      <c r="B13" s="2"/>
      <c r="E13" s="4"/>
    </row>
    <row r="14" spans="1:5" s="1" customFormat="1" ht="15.75" x14ac:dyDescent="0.25">
      <c r="A14" s="76" t="s">
        <v>61</v>
      </c>
      <c r="B14" s="77"/>
      <c r="C14" s="77"/>
      <c r="E14" s="4"/>
    </row>
    <row r="15" spans="1:5" s="1" customFormat="1" ht="15" x14ac:dyDescent="0.25">
      <c r="B15" s="33"/>
      <c r="E15" s="4"/>
    </row>
    <row r="16" spans="1:5" ht="18.75" x14ac:dyDescent="0.3">
      <c r="A16" s="96" t="s">
        <v>132</v>
      </c>
      <c r="B16" s="97"/>
      <c r="C16" s="97"/>
      <c r="D16" s="34"/>
      <c r="E16" s="12"/>
    </row>
    <row r="17" spans="1:5" ht="18" x14ac:dyDescent="0.25">
      <c r="A17" s="53"/>
      <c r="B17" s="33"/>
      <c r="C17" s="34"/>
      <c r="D17" s="34"/>
      <c r="E17" s="12"/>
    </row>
    <row r="18" spans="1:5" ht="18" x14ac:dyDescent="0.25">
      <c r="A18" s="53"/>
      <c r="B18" s="33"/>
      <c r="C18" s="34"/>
      <c r="D18" s="34"/>
      <c r="E18" s="12"/>
    </row>
    <row r="19" spans="1:5" ht="15.75" x14ac:dyDescent="0.25">
      <c r="A19" s="14"/>
      <c r="B19" s="14"/>
    </row>
    <row r="20" spans="1:5" ht="30" x14ac:dyDescent="0.2">
      <c r="A20" s="35" t="s">
        <v>0</v>
      </c>
      <c r="B20" s="68" t="s">
        <v>53</v>
      </c>
      <c r="C20" s="57" t="s">
        <v>139</v>
      </c>
    </row>
    <row r="21" spans="1:5" ht="30" customHeight="1" x14ac:dyDescent="0.2">
      <c r="A21" s="24" t="s">
        <v>3</v>
      </c>
      <c r="B21" s="69" t="s">
        <v>62</v>
      </c>
      <c r="C21" s="15">
        <f>'Podsklop 1'!G81</f>
        <v>0</v>
      </c>
    </row>
    <row r="22" spans="1:5" ht="33.75" customHeight="1" x14ac:dyDescent="0.2">
      <c r="A22" s="24" t="s">
        <v>5</v>
      </c>
      <c r="B22" s="69" t="s">
        <v>63</v>
      </c>
      <c r="C22" s="15">
        <f>'Podsklop 2 '!G29</f>
        <v>0</v>
      </c>
    </row>
    <row r="23" spans="1:5" ht="27.75" customHeight="1" x14ac:dyDescent="0.2">
      <c r="A23" s="24"/>
      <c r="B23" s="70" t="s">
        <v>54</v>
      </c>
      <c r="C23" s="37">
        <f>C21+C22</f>
        <v>0</v>
      </c>
    </row>
    <row r="26" spans="1:5" x14ac:dyDescent="0.2">
      <c r="C26" s="13" t="s">
        <v>55</v>
      </c>
    </row>
    <row r="28" spans="1:5" x14ac:dyDescent="0.2">
      <c r="C28" s="47"/>
    </row>
    <row r="30" spans="1:5" ht="15" x14ac:dyDescent="0.25">
      <c r="B30" s="48" t="s">
        <v>143</v>
      </c>
    </row>
    <row r="31" spans="1:5" x14ac:dyDescent="0.2">
      <c r="B31" s="71" t="s">
        <v>48</v>
      </c>
    </row>
    <row r="32" spans="1:5" x14ac:dyDescent="0.2">
      <c r="B32" s="13" t="s">
        <v>142</v>
      </c>
    </row>
    <row r="34" spans="2:6" ht="30" x14ac:dyDescent="0.25">
      <c r="B34" s="72" t="s">
        <v>161</v>
      </c>
      <c r="C34" s="67"/>
      <c r="D34" s="67"/>
      <c r="E34" s="67"/>
      <c r="F34" s="67"/>
    </row>
  </sheetData>
  <sheetProtection algorithmName="SHA-512" hashValue="yQKUU4Oo9V28I10cuvhft1OgABKnjTaT+okbQLyiyOoLHkh10KaRotM0m641kK5HjXY1HGWwaGIYz/sGxMxy8w==" saltValue="MS7l8+I8HmvuWRsQQzG/YA==" spinCount="100000" sheet="1" objects="1" scenarios="1"/>
  <mergeCells count="2">
    <mergeCell ref="A16:C16"/>
    <mergeCell ref="A14:C14"/>
  </mergeCells>
  <pageMargins left="0.7" right="0.7" top="0.75" bottom="0.75" header="0.3" footer="0.3"/>
  <pageSetup paperSize="9" scale="86" fitToHeight="0" orientation="portrait" verticalDpi="1200" r:id="rId1"/>
  <headerFooter>
    <oddHeader>&amp;R&amp;"Arial,Navadno"OBR-2</oddHeader>
    <oddFooter>&amp;LUKC Maribor&amp;R&amp;"Arial,Navadno"Vzdrževanje dvigal proizvajalca Kone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Podsklop 1</vt:lpstr>
      <vt:lpstr>Podsklop 2 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2025-05-15T11:44:07Z</cp:lastPrinted>
  <dcterms:created xsi:type="dcterms:W3CDTF">2016-12-06T11:57:11Z</dcterms:created>
  <dcterms:modified xsi:type="dcterms:W3CDTF">2025-05-16T13:34:36Z</dcterms:modified>
</cp:coreProperties>
</file>